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915" windowHeight="12075"/>
  </bookViews>
  <sheets>
    <sheet name="SH caval" sheetId="1" r:id="rId1"/>
  </sheets>
  <definedNames>
    <definedName name="_xlnm.Print_Titles" localSheetId="0">'SH caval'!$7:$7</definedName>
  </definedNames>
  <calcPr calcId="144525"/>
</workbook>
</file>

<file path=xl/calcChain.xml><?xml version="1.0" encoding="utf-8"?>
<calcChain xmlns="http://schemas.openxmlformats.org/spreadsheetml/2006/main">
  <c r="F1059" i="1" l="1"/>
  <c r="F1055" i="1"/>
  <c r="F1051" i="1"/>
  <c r="F1047" i="1"/>
  <c r="F1043" i="1"/>
  <c r="F1028" i="1"/>
  <c r="F1024" i="1"/>
  <c r="F1020" i="1"/>
  <c r="F1016" i="1"/>
  <c r="F1012" i="1"/>
  <c r="F1008" i="1"/>
  <c r="F1004" i="1"/>
  <c r="F1000" i="1"/>
  <c r="F996" i="1"/>
  <c r="F992" i="1"/>
  <c r="F988" i="1"/>
  <c r="F984" i="1"/>
  <c r="F980" i="1"/>
  <c r="F976" i="1"/>
  <c r="F972" i="1"/>
  <c r="F968" i="1"/>
  <c r="F964" i="1"/>
  <c r="F960" i="1"/>
  <c r="F956" i="1"/>
  <c r="F952" i="1"/>
  <c r="F948" i="1"/>
  <c r="F944" i="1"/>
  <c r="F940" i="1"/>
  <c r="F936" i="1"/>
  <c r="F932" i="1"/>
  <c r="F928" i="1"/>
  <c r="F924" i="1"/>
  <c r="F920" i="1"/>
  <c r="F916" i="1"/>
  <c r="F912" i="1"/>
  <c r="F908" i="1"/>
  <c r="F904" i="1"/>
  <c r="F900" i="1"/>
  <c r="F896" i="1"/>
  <c r="F892" i="1"/>
  <c r="F888" i="1"/>
  <c r="F884" i="1"/>
  <c r="F880" i="1"/>
  <c r="F876" i="1"/>
  <c r="F872" i="1"/>
  <c r="F864" i="1"/>
  <c r="F860" i="1"/>
  <c r="F856" i="1"/>
  <c r="F852" i="1"/>
  <c r="F848" i="1"/>
  <c r="F844" i="1"/>
  <c r="F840" i="1"/>
  <c r="F836" i="1"/>
  <c r="F832" i="1"/>
  <c r="F828" i="1"/>
  <c r="F824" i="1"/>
  <c r="F820" i="1"/>
  <c r="F816" i="1"/>
  <c r="F812" i="1"/>
  <c r="F808" i="1"/>
  <c r="F804" i="1"/>
  <c r="F800" i="1"/>
  <c r="F796" i="1"/>
  <c r="F792" i="1"/>
  <c r="F788" i="1"/>
  <c r="F784" i="1"/>
  <c r="F780" i="1"/>
  <c r="F776" i="1"/>
  <c r="F772" i="1"/>
  <c r="F768" i="1"/>
  <c r="F764" i="1"/>
  <c r="F760" i="1"/>
  <c r="F756" i="1"/>
  <c r="F752" i="1"/>
  <c r="F748" i="1"/>
  <c r="F744" i="1"/>
  <c r="F740" i="1"/>
  <c r="F736" i="1"/>
  <c r="F732" i="1"/>
  <c r="F728" i="1"/>
  <c r="F724" i="1"/>
  <c r="F720" i="1"/>
  <c r="F716" i="1"/>
  <c r="F712" i="1"/>
  <c r="F708" i="1"/>
  <c r="F704" i="1"/>
  <c r="F700" i="1"/>
  <c r="F696" i="1"/>
  <c r="F692" i="1"/>
  <c r="F688" i="1"/>
  <c r="F684" i="1"/>
  <c r="F680" i="1"/>
  <c r="F676" i="1"/>
  <c r="F672" i="1"/>
  <c r="F668" i="1"/>
  <c r="F664" i="1"/>
  <c r="F660" i="1"/>
  <c r="F656" i="1"/>
  <c r="F652" i="1"/>
  <c r="F648" i="1"/>
  <c r="F644" i="1"/>
  <c r="F640" i="1"/>
  <c r="F636" i="1"/>
  <c r="F632" i="1"/>
  <c r="F628" i="1"/>
  <c r="F624" i="1"/>
  <c r="F620" i="1"/>
  <c r="F616" i="1"/>
  <c r="F612" i="1"/>
  <c r="F608" i="1"/>
  <c r="F604" i="1"/>
  <c r="F600" i="1"/>
  <c r="F596" i="1"/>
  <c r="F592" i="1"/>
  <c r="F588" i="1"/>
  <c r="F584" i="1"/>
  <c r="F580" i="1"/>
  <c r="F576" i="1"/>
  <c r="F572" i="1"/>
  <c r="F568" i="1"/>
  <c r="F564" i="1"/>
  <c r="F560" i="1"/>
  <c r="F556" i="1"/>
  <c r="F552" i="1"/>
  <c r="F548" i="1"/>
  <c r="F544" i="1"/>
  <c r="F540" i="1"/>
  <c r="F536" i="1"/>
  <c r="F532" i="1"/>
  <c r="F528" i="1"/>
  <c r="F524" i="1"/>
  <c r="F520" i="1"/>
  <c r="F516" i="1"/>
  <c r="F512" i="1"/>
  <c r="F508" i="1"/>
  <c r="F504" i="1"/>
  <c r="F500" i="1"/>
  <c r="F496" i="1"/>
  <c r="F492" i="1"/>
  <c r="F488" i="1"/>
  <c r="F484" i="1"/>
  <c r="F480" i="1"/>
  <c r="F476" i="1"/>
  <c r="F472" i="1"/>
  <c r="F468" i="1"/>
  <c r="F464" i="1"/>
  <c r="F460" i="1"/>
  <c r="F456" i="1"/>
  <c r="F452" i="1"/>
  <c r="F448" i="1"/>
  <c r="F444" i="1"/>
  <c r="F440" i="1"/>
  <c r="F436" i="1"/>
  <c r="F432" i="1"/>
  <c r="F428" i="1"/>
  <c r="F424" i="1"/>
  <c r="F420" i="1"/>
  <c r="F416" i="1"/>
  <c r="F412" i="1"/>
  <c r="F408" i="1"/>
  <c r="F404" i="1"/>
  <c r="F400" i="1"/>
  <c r="F396" i="1"/>
  <c r="F392" i="1"/>
  <c r="F388" i="1"/>
  <c r="F384" i="1"/>
  <c r="F380" i="1"/>
  <c r="F376" i="1"/>
  <c r="F372" i="1"/>
  <c r="F368" i="1"/>
  <c r="F364" i="1"/>
  <c r="F360" i="1"/>
  <c r="F356" i="1"/>
  <c r="F352" i="1"/>
  <c r="F348" i="1"/>
  <c r="F344" i="1"/>
  <c r="F340" i="1"/>
  <c r="F336" i="1"/>
  <c r="F332" i="1"/>
  <c r="F328" i="1"/>
  <c r="F324" i="1"/>
  <c r="F320" i="1"/>
  <c r="F316" i="1"/>
  <c r="F312" i="1"/>
  <c r="F308" i="1"/>
  <c r="F304" i="1"/>
  <c r="F300" i="1"/>
  <c r="F296" i="1"/>
  <c r="F292" i="1"/>
  <c r="F288" i="1"/>
  <c r="F284" i="1"/>
  <c r="F280" i="1"/>
  <c r="F276" i="1"/>
  <c r="F272" i="1"/>
  <c r="F268" i="1"/>
  <c r="F264" i="1"/>
  <c r="F260" i="1"/>
  <c r="F256" i="1"/>
  <c r="F252" i="1"/>
  <c r="F248" i="1"/>
  <c r="F244" i="1"/>
  <c r="F240" i="1"/>
  <c r="F236" i="1"/>
  <c r="F232" i="1"/>
  <c r="F228" i="1"/>
  <c r="F224" i="1"/>
  <c r="F220" i="1"/>
  <c r="F216" i="1"/>
  <c r="F212" i="1"/>
  <c r="F208" i="1"/>
  <c r="F204" i="1"/>
  <c r="F200" i="1"/>
  <c r="F196" i="1"/>
  <c r="F192" i="1"/>
  <c r="F188" i="1"/>
  <c r="F184" i="1"/>
  <c r="F180" i="1"/>
  <c r="F176" i="1"/>
  <c r="F172" i="1"/>
  <c r="F168" i="1"/>
  <c r="F164" i="1"/>
  <c r="F160" i="1"/>
  <c r="F156" i="1"/>
  <c r="F152" i="1"/>
  <c r="F148" i="1"/>
  <c r="F144" i="1"/>
  <c r="F140" i="1"/>
  <c r="F136" i="1"/>
  <c r="F132" i="1"/>
  <c r="F128" i="1"/>
  <c r="F124" i="1"/>
  <c r="F120" i="1"/>
  <c r="F116" i="1"/>
  <c r="F112" i="1"/>
  <c r="F108" i="1"/>
  <c r="F104" i="1"/>
  <c r="F100" i="1"/>
  <c r="F96" i="1"/>
  <c r="F92" i="1"/>
  <c r="F88" i="1"/>
  <c r="F84" i="1"/>
  <c r="F80" i="1"/>
  <c r="F76" i="1"/>
  <c r="F72" i="1"/>
  <c r="F68" i="1"/>
  <c r="F64" i="1"/>
  <c r="F60" i="1"/>
  <c r="F56" i="1"/>
  <c r="F52" i="1"/>
  <c r="F48" i="1"/>
  <c r="F44" i="1"/>
  <c r="F40" i="1"/>
  <c r="F36" i="1"/>
  <c r="F32" i="1"/>
  <c r="F28" i="1"/>
  <c r="F24" i="1"/>
  <c r="F20" i="1"/>
  <c r="F16" i="1"/>
  <c r="F12" i="1"/>
  <c r="F8" i="1"/>
  <c r="F1063" i="1" l="1"/>
  <c r="F1032" i="1"/>
  <c r="F1064" i="1"/>
  <c r="F1065" i="1"/>
  <c r="F868" i="1"/>
  <c r="F1066" i="1" l="1"/>
  <c r="F1067" i="1" s="1"/>
  <c r="F1033" i="1"/>
  <c r="F1034" i="1" s="1"/>
  <c r="F1035" i="1" l="1"/>
  <c r="F1036" i="1" s="1"/>
  <c r="F1037" i="1" l="1"/>
  <c r="F1038" i="1" s="1"/>
  <c r="F1068" i="1" s="1"/>
</calcChain>
</file>

<file path=xl/sharedStrings.xml><?xml version="1.0" encoding="utf-8"?>
<sst xmlns="http://schemas.openxmlformats.org/spreadsheetml/2006/main" count="517" uniqueCount="205">
  <si>
    <t>Ծավալաթերթ - նախահաշիվ</t>
  </si>
  <si>
    <t>NN</t>
  </si>
  <si>
    <t>²ßË³ï³ÝùÝ»ñÇ ³Ýí³ÝáõÙÁ</t>
  </si>
  <si>
    <t>ã/Ù</t>
  </si>
  <si>
    <t>Í³í³ÉÁ</t>
  </si>
  <si>
    <t>ØÇ³íáñÇ ³ñÅ»ùÁ</t>
  </si>
  <si>
    <t>ÀÝ¹³Ù»ÝÁ</t>
  </si>
  <si>
    <t xml:space="preserve">N1-1 ÞÇÝ³ñ³ñ³Ï³Ý ³ßË³ï³ÝùÝ»ñ </t>
  </si>
  <si>
    <t>ÐáÕ³ÛÇÝ ³ßË³ï³ÝùÝ»ñ</t>
  </si>
  <si>
    <t>II Ï³ñ·Ç ·ñáõÝïÇ Ùß³ÏáõÙ ¿ùëÏ³í³ïáñáí ³/ÇÝùÝ³Ã³÷»ñÇ íñ³ µ³ñÓ»Éáí</t>
  </si>
  <si>
    <r>
      <t>Ù</t>
    </r>
    <r>
      <rPr>
        <vertAlign val="superscript"/>
        <sz val="8"/>
        <rFont val="Arial Armenian"/>
        <family val="2"/>
      </rPr>
      <t>3</t>
    </r>
  </si>
  <si>
    <t>II Ï³ñ·Ç ·ñáõÝïÇ Ùß³ÏáõÙ ¿ùëÏ³í³ïáñáí ÏáÕ³ÉÇóùáí</t>
  </si>
  <si>
    <t>III Ï³ñ·Ç ·ñáõÝïÇ Ùß³ÏáõÙ ¿ùëÏ³í³ïáñáí ³/ÇÝùÝ³Ã³÷»ñÇ íñ³ µ³ñÓ»Éáí</t>
  </si>
  <si>
    <t>III Ï³ñ·Ç ·ñáõÝïÇ Ùß³ÏáõÙ ¿ùëÏ³í³ïáñáí ÏáÕ³ÉÇóùáí</t>
  </si>
  <si>
    <t>III Ï³ñ·Ç ·ñáõÝïÇ Ùß³ÏáõÙ Ó»éùáí</t>
  </si>
  <si>
    <t>¶ñáõÝïÇ »ïÉÇóù µáõÉ¹á½»ñáí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</si>
  <si>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</si>
  <si>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>¶ñáõÝïÇ »ïÉÇóù ß»ñï-ß»ñï ïá÷³ÝáõÙáí</t>
  </si>
  <si>
    <t>²í»Éáñ¹ ·ñáõÝïÇ ï»Õ³÷áËáõÙ 2ÏÙ</t>
  </si>
  <si>
    <t>ï</t>
  </si>
  <si>
    <t>ÐÇÙù»ñ</t>
  </si>
  <si>
    <t>ºÝÃ³ß»ñïÇ å³ïñ³ëïáõÙ µ³½³Éï» Ë×Çó 100ÙÙ Ñ³ëïáõÃÛ³Ùµ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</si>
  <si>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</si>
  <si>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´»ïáÝ» Ý³Ë³å³ïñ³ëï³Ï³Ý ß»ñïÇ Çñ³Ï³Ý³óáõÙ B7.5 ¹³ëÇ µ»ïáÝÇó 100ÙÙ Ñ³ëïáõÃÛ³Ùµ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</si>
  <si>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</si>
  <si>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º/µ ÙÇ³ÓáõÛÉ ÑÇÙÝ³ÛÇÝ Ñ»Í³ÝÝ»ñÇ å³ïñ³ëïáõÙ B25 ¹³ëÇ µ»ïáÝÇó</t>
  </si>
  <si>
    <r>
      <t xml:space="preserve">²Ùñ³Ý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25A500C</t>
    </r>
  </si>
  <si>
    <r>
      <t xml:space="preserve">²Ùñ³Ý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22A500C</t>
    </r>
  </si>
  <si>
    <r>
      <t xml:space="preserve">²Ùñ³Ý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20A500C</t>
    </r>
  </si>
  <si>
    <r>
      <t xml:space="preserve">²Ùñ³Ý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18A500C</t>
    </r>
  </si>
  <si>
    <r>
      <t xml:space="preserve">²Ùñ³Ý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16A500C</t>
    </r>
  </si>
  <si>
    <r>
      <t xml:space="preserve">²Ùñ³Ý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14A500C</t>
    </r>
  </si>
  <si>
    <r>
      <t xml:space="preserve">²Ùñ³Ý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12A500C</t>
    </r>
  </si>
  <si>
    <r>
      <t xml:space="preserve">²Ùñ³Ý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8AI</t>
    </r>
  </si>
  <si>
    <t>º/µ ÙÇ³ÓáõÛÉ å³ïÇ å³ïñ³ëïáõÙ B15 ¹³ëÇ µ»ïáÝÇó</t>
  </si>
  <si>
    <t>ÐÇÙù»ñÇ çñ³Ù»Ïáõë³óáõÙ µÇïáõÙ³ÛÇÝ Ù³ÍÇÏáí 2 ß»ñï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</si>
  <si>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</si>
  <si>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º/µ Ï³éáõóí³ÍùÝ»ñ</t>
  </si>
  <si>
    <t>»/µ ÙÇ³ÓáõÛÉ ëÛáõÝ»ñÇ å³ïñ³ëïáõÙ B25 ¹³ëÇ µ»ïáÝÇó</t>
  </si>
  <si>
    <r>
      <t xml:space="preserve">²Ùñ³Ý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28A500C</t>
    </r>
  </si>
  <si>
    <r>
      <t xml:space="preserve">²Ùñ³Ý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8A500C</t>
    </r>
  </si>
  <si>
    <t>Ü»ñ¹Çñ ¿É»Ù»ÝïÝ»ñÇ ï»Õ³¹ñáõÙ</t>
  </si>
  <si>
    <t>Â»ñÃ³åáÕå³ï ▬ 20x80x80</t>
  </si>
  <si>
    <t>º/µ ÙÇ³ÓáõÛÉ å³ñ½áõÝ³ÏÝ»ñÇ å³ïñ³ëïáõÙ B25 ¹³ëÇ µ»ïáÝÇó</t>
  </si>
  <si>
    <t>º/µ ÙÇ³ÓáõÛÉ Ñ»Í³ÝÝ»ñÇÇ å³ïñ³ëïáõÙ B25 ¹³ëÇ µ»ïáÝÇó</t>
  </si>
  <si>
    <t>º/µ ÙÇ³ÓáõÛÉ ë³ÉÇ å³ïñ³ëïáõÙ B25 ¹³ëÇ µ»ïáÝÇó</t>
  </si>
  <si>
    <r>
      <t xml:space="preserve">²Ùñ³Ý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10A500C</t>
    </r>
  </si>
  <si>
    <r>
      <t xml:space="preserve">²Ùñ³Ý </t>
    </r>
    <r>
      <rPr>
        <sz val="8"/>
        <rFont val="Symbol"/>
        <family val="2"/>
      </rPr>
      <t xml:space="preserve">Æ  </t>
    </r>
    <r>
      <rPr>
        <sz val="8"/>
        <rFont val="Arial Armenian"/>
        <family val="2"/>
      </rPr>
      <t>8A500c</t>
    </r>
  </si>
  <si>
    <r>
      <t xml:space="preserve">²Ùñ³Ý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6AcI</t>
    </r>
  </si>
  <si>
    <t>ÆÝÅ»Ý»ñ³Ï³Ý µ³óí³ÍùÝ»ñÇ »½ñ»ñÇ ³Ùñ³Ý³íáñáõÙ</t>
  </si>
  <si>
    <r>
      <t xml:space="preserve">²Ùñ³Ý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16A500C</t>
    </r>
  </si>
  <si>
    <r>
      <t xml:space="preserve">²ëïÇ×³ÝÝ»ñ
</t>
    </r>
    <r>
      <rPr>
        <u/>
        <sz val="8"/>
        <rFont val="Arial Armenian"/>
        <family val="2"/>
      </rPr>
      <t>²ëïÇ×³Ý - 1</t>
    </r>
  </si>
  <si>
    <t>º/µ ÙÇ³ÓáõÛÉ ³ëïÇ×³Ý³í³Ý¹³ÏÇ å³ïñ³ëïáõÙ B25 ¹³ëÇ µ»ïáÝÇó</t>
  </si>
  <si>
    <t>²ëïÇ×³Ý - 2</t>
  </si>
  <si>
    <t>ØÇçÑ³ñÏ³ÛÇÝ Ñ³ñÃ³Ï</t>
  </si>
  <si>
    <t>º/µ ÙÇ³ÓáõÛÉ ÙÇçÑ³ñÏ³ÛÇÝ Ñ³ñÃ³ÏÇ å³ïñ³ëïáõÙ B25 ¹³ëÇ µ»ïáÝÇó</t>
  </si>
  <si>
    <t>²ëïÇ×³ÝÝ»ñÇ å³ï</t>
  </si>
  <si>
    <t>º/µ ÙÇ³ÓáõÛÉ  å³ïÇ å³ïñ³ëïáõÙ B25 ¹³ëÇ µ»ïáÝÇó</t>
  </si>
  <si>
    <t>ò³Ýó §ò - 1¦</t>
  </si>
  <si>
    <r>
      <t xml:space="preserve">ò³Ýó»ñ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3Bp-I ³Ùñ³ÝÇó, 44 Ñ³ï</t>
    </r>
  </si>
  <si>
    <t>Â»Ã¨³µ»ïáÝ» µÉáÏÝ»ñÇó µ³½ñÇùÇ Çñ³Ï³Ý³óáõÙ</t>
  </si>
  <si>
    <t>»/µ ÙÇ³ÓáõÛÉ Ý»ñ³éáõÏÇ å³ïñ³ëïáõÙ B15 ¹³ëÇ µ»ïáÝÇó</t>
  </si>
  <si>
    <r>
      <t xml:space="preserve">²Ùñ³Ý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 xml:space="preserve">14A500C </t>
    </r>
  </si>
  <si>
    <r>
      <t xml:space="preserve">²Ùñ³Ý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6AI</t>
    </r>
  </si>
  <si>
    <t>º/µ ÙÇ³ÓáõÛÉ ·áïáõ å³ïñ³ëïáõÙ B15 ¹³ëÇ µ»ïáÝÇó</t>
  </si>
  <si>
    <t>´³½ñÇùÇ Ï³éáõóáõÙ Ã»Ã»õ³µ»ïáÝ» µÉáÏ»ñÇó 20ëÙ Ñ³ëïáõÃÛ³Ùµ</t>
  </si>
  <si>
    <t>Þ³ñí³ÍùÇ ³Ùñ³Ý³íáñáõÙ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</si>
  <si>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12A500C</t>
    </r>
  </si>
  <si>
    <r>
      <t xml:space="preserve">²Ùñ³Ý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6AI /ó³Ýó/</t>
    </r>
  </si>
  <si>
    <t>´ÉáÏ»ñÇ ¹³ï³ñÏáõÃÛáõÝÝ»ñÇ ÉóáõÙ B7.5 ¹³ëÇ Ã»Ã»õ µ»ïáÝáí</t>
  </si>
  <si>
    <t>Â»Ã¨³µ»ïáÝ» µÉáÏÝ»ñÇó »½ñ³å³ïÇ Çñ³Ï³Ý³óáõÙ</t>
  </si>
  <si>
    <t>º½ñ³å³ïÇ Ï³éáõóáõÙ Ã»Ã»õ³µ»ïáÝ» µÉáÏ»ñÇó 20ëÙ Ñ³ëïáõÃÛ³Ùµ</t>
  </si>
  <si>
    <t>î³ÝÇù</t>
  </si>
  <si>
    <t>ò»Ù»Ýï-³í³½³ÛÇÝ Ñ³ñÃ»óÝáÕ ß»ñïÇ Çñ³Ï³Ý³óáõÙ h=20ÙÙ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</si>
  <si>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</si>
  <si>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¶áÉáñß³Ù»ÏáõëÇã ß»ñïÇ å³ïñ³ëïáõÙ 
1 ß»ñï Ç½á·³ÙÇó 4ÙÙ Ñ³ï.</t>
  </si>
  <si>
    <t>æ»ñÙ³Ù»ÏáõëÇã ß»ñïÇ Çñ³Ï³Ý³óáõÙ Ë³ñ³ÙÇó 150-300ÙÙ Ñ³ëïáõÃÛ³Ùµ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</si>
  <si>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theme="1"/>
        <rFont val="Calibri"/>
        <family val="2"/>
        <charset val="1"/>
        <scheme val="minor"/>
      </rPr>
      <t/>
    </r>
  </si>
  <si>
    <r>
      <t>ò»Ù»Ýï-³í³½³ÛÇÝ Ñ³ñÃ»óÝáÕ ß»ñïÇ Çñ³Ï³Ý³óáõÙ h</t>
    </r>
    <r>
      <rPr>
        <vertAlign val="subscript"/>
        <sz val="8"/>
        <rFont val="Arial Armenian"/>
        <family val="2"/>
      </rPr>
      <t>ÙÇç.</t>
    </r>
    <r>
      <rPr>
        <sz val="8"/>
        <rFont val="Arial Armenian"/>
        <family val="2"/>
      </rPr>
      <t>=55ÙÙ</t>
    </r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</si>
  <si>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theme="1"/>
        <rFont val="Calibri"/>
        <family val="2"/>
        <charset val="1"/>
        <scheme val="minor"/>
      </rPr>
      <t/>
    </r>
  </si>
  <si>
    <t>²Ùñ³Ý³ÛÇÝ ó³ÝóÇ ï»Õ³¹áõÙ</t>
  </si>
  <si>
    <r>
      <t xml:space="preserve">²Ùñ³Ý³ÛÇÝ ó³ÝóÇ ³ñÅ»ùÁ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5BpI 150x150ÙÙ µçÇçÝ»ñáí</t>
    </r>
  </si>
  <si>
    <t xml:space="preserve">æñ³Ù»ÏáõëÇã ß»ñïÇ å³ïñ³ëïáõÙ Ç½á·³ÙÇó 3ÙÙ Ñ³ëï. 2 ß»ñï  /í»ñÇÝ ß»ñïÁ ³í³½³ÛÇÝ å³ßïå³ÝÇã ß»ñïáí/ </t>
  </si>
  <si>
    <t>î³ÝÇùÇ ÙáÙï³Å³ÛÇÝ Éñ³óáõóÇã çñ³Ù»ÏáõëÇã ß»ñï Ç½á·³ÙÇó</t>
  </si>
  <si>
    <t>²Ùñ³Ï³åÙ³Ý ßñÇß³Ï óÇÝÏ³å³ï ÃÇÃ»Õáí 30x1ÙÙ È=325Ù</t>
  </si>
  <si>
    <t>¸Ûáõµ»É ÇÝùÝ³ÓÇù</t>
  </si>
  <si>
    <t>Ñ³ï</t>
  </si>
  <si>
    <r>
      <t xml:space="preserve">Ø»ï³Õ³Ï³Ý ³Ùñ³ÏÝ»ñ /Ù»ï³Õ³Ã»ñÃ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=4ÙÙ/, b=50ÙÙ, ù³ÛÉÁ 500ÙÙ, L=465Ù, 620 Ñ³ï</t>
    </r>
  </si>
  <si>
    <r>
      <t xml:space="preserve">Ø»ï³Õ³Ï³Ý ³Ùñ³ÏÝ»ñ /Ù»ï³Õ³Ã»ñÃ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=4ÙÙ/, b=50ÙÙ, ù³ÛÉÁ 500ÙÙ, L=43Ù, 
45 Ñ³ï</t>
    </r>
  </si>
  <si>
    <r>
      <t xml:space="preserve">ä³ñ³å»ïÇ Ã³ë³ÏÇ Çñ³Ï³Ý³óáõÙ óÇÝÏ³å³ï Ñ³ñÃ ÃÇÃ»ÕÇó 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=0.55ÙÙ, b=960ÙÙ</t>
    </r>
  </si>
  <si>
    <t>·Ù</t>
  </si>
  <si>
    <r>
      <t xml:space="preserve">ä³ñ³å»ïÇ Ã³ë³ÏÇ Çñ³Ï³Ý³óáõÙ óÇÝÏ³å³ï Ñ³ñÃ ÃÇÃ»ÕÇó 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=0.55ÙÙ,  b=1160ÙÙ</t>
    </r>
  </si>
  <si>
    <r>
      <t xml:space="preserve">¶á·ÝáóÝ»ñÇ å³ïñ³ëïáõÙ óÇÝÏ³å³ï Ñ³ñÃ ÃÇÃ»ÕÇó </t>
    </r>
    <r>
      <rPr>
        <sz val="8"/>
        <rFont val="Symbol"/>
        <family val="2"/>
      </rPr>
      <t>d</t>
    </r>
    <r>
      <rPr>
        <sz val="8"/>
        <rFont val="Arial Armenian"/>
        <family val="2"/>
      </rPr>
      <t>=0.55ÙÙ, b=500ÙÙ, L=325Ù</t>
    </r>
  </si>
  <si>
    <r>
      <t>Ù</t>
    </r>
    <r>
      <rPr>
        <vertAlign val="superscript"/>
        <sz val="8"/>
        <rFont val="Arial Armenian"/>
        <family val="2"/>
      </rPr>
      <t>2</t>
    </r>
  </si>
  <si>
    <r>
      <t xml:space="preserve">¶á·ÝáóÝ»ñÇ å³ïñ³ëïáõÙ óÇÝÏ³å³ï Ñ³ñÃ ÃÇÃ»ÕÇó </t>
    </r>
    <r>
      <rPr>
        <sz val="8"/>
        <rFont val="Symbol"/>
        <family val="2"/>
      </rPr>
      <t>d</t>
    </r>
    <r>
      <rPr>
        <sz val="8"/>
        <rFont val="Arial Armenian"/>
        <family val="2"/>
      </rPr>
      <t xml:space="preserve">=0.55ÙÙ, b=900ÙÙ, L=8Ù </t>
    </r>
  </si>
  <si>
    <r>
      <t xml:space="preserve">¶á·ÝáóÝ»ñÇ å³ïñ³ëïáõÙ óÇÝÏ³å³ï Ñ³ñÃ ÃÇÃ»ÕÇó </t>
    </r>
    <r>
      <rPr>
        <sz val="8"/>
        <rFont val="Symbol"/>
        <family val="2"/>
      </rPr>
      <t>d</t>
    </r>
    <r>
      <rPr>
        <sz val="8"/>
        <rFont val="Arial Armenian"/>
        <family val="2"/>
      </rPr>
      <t xml:space="preserve">=0.55ÙÙ, b=500ÙÙ, L=217Ù  </t>
    </r>
  </si>
  <si>
    <r>
      <t xml:space="preserve">æñÑáñ¹³ÝÇ å³ïñ³ëïáõÙ óÇÝÏ³å³ï Ñ³ñÃ ÃÇÃ»ÕÇó 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=0.55ÙÙ, b=1100ÙÙ</t>
    </r>
  </si>
  <si>
    <t>æñ³Ñ»é³óÙ³Ý ËáÕáí³ÏÝ»ñÇ ï»Õ³¹ñáõÙ óÇÝÏ³å³ï ÃÇÃ»ÕÇó ·áñÍ³ñ³Ý³ÛÇÝ ·áõÝ³Í³ÍÏáõÛÃáí 150x150ÙÙ</t>
  </si>
  <si>
    <t>æñ³Ñ»é³óÙ³Ý ËáÕáí³ÏÝ»ñÇ ï»Õ³¹ñáõÙ óÇÝÏ³å³ï ÃÇÃ»ÕÇó ·áñÍ³ñ³Ý³ÛÇÝ ·áõÝ³Í³ÍÏáõÛÃáí 150x100ÙÙ</t>
  </si>
  <si>
    <r>
      <t>ú¹³÷áËáõÃÛ³Ý µÉáÏÝ»ñÇ ·ÉË³ÝáóÇ ï»Õ³¹ñáõÙ û¹³ï³ñ µÉáÏÝ»ñÇ Ñ³Ù³ñ óÇÝÏ³å³ï Ñ³ñÃ ÃÇÃ»ÕÇó /</t>
    </r>
    <r>
      <rPr>
        <sz val="8"/>
        <rFont val="Symbol"/>
        <family val="2"/>
      </rPr>
      <t>d</t>
    </r>
    <r>
      <rPr>
        <sz val="8"/>
        <rFont val="Arial Armenian"/>
        <family val="2"/>
      </rPr>
      <t>=0.55ÙÙ/</t>
    </r>
  </si>
  <si>
    <t>¶ÉË³ÝáóÇ Ñ»Ý³ñ³ÝÝ»ñÇ ï»Õ³¹ñáõÙ ß»ñï³åáÕå³ïÇó</t>
  </si>
  <si>
    <t>Ø»ï³Õ³Ï³Ý ³ÝÏÛáõÝ³Ï L30x30x3ÙÙ</t>
  </si>
  <si>
    <r>
      <t xml:space="preserve">²Ýóù»ñÇ ß³Õ³÷áõÙ å³ï»ñáõÙ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10ÙÙ, L=100ÙÙ</t>
    </r>
  </si>
  <si>
    <t>¸Ûáõµ»É M10x110</t>
  </si>
  <si>
    <t>ä³ï»ñ, ÙÇçÝáñÙÝ»ñ
b=10ëÙ</t>
  </si>
  <si>
    <t>ØÇçÝáñÙ»ñÇ Ï³éáõóáõÙ Ã»Ã»õ³µ»ïáÝ»  µÉáÏÝ»ñÇó 10ëÙ Ñ³ëïáõÃÛ³Ùµ</t>
  </si>
  <si>
    <t>¿É³ëïÇÏ ÝÛáõÃ ÙÇçÝáñÙÝ»ñÇ</t>
  </si>
  <si>
    <t>b=15ëÙ</t>
  </si>
  <si>
    <t>ØÇçÝáñÙ»ñÇ Ï³éáõóáõÙ Ã»Ã»õ³µ»ïáÝ» µÉáÏ»ñÇó 15ëÙ Ñ³ëïáõÃÛ³Ùµ</t>
  </si>
  <si>
    <t>º/µ ÙÇ³ÓáõÛÉ µ³ñ³íáñÝ»ñÇ å³ïñ³ëïáõÙ B15 ¹³ëÇ µ»ïáÝÇó /b=15ëÙ/</t>
  </si>
  <si>
    <t>b=20ëÙ</t>
  </si>
  <si>
    <t>²ñï³ùÇÝ å³ï»ñÇ ¨ ÙÇçÝáñÙ»ñÇ Ï³éáõóáõÙ Ã»Ã»õ³µ»ïáÝ» µÉáÏ»ñÇó 20ëÙ Ñ³ëïáõÃÛ³Ùµ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</si>
  <si>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6AI /ó³Ýó/</t>
    </r>
  </si>
  <si>
    <t>º/µ ÙÇ³ÓáõÛÉ µ³ñ³íáñÝ»ñÇ å³ïñ³ëïáõÙ B15 ¹³ëÇ µ»ïáÝÇó /b=20ëÙ/</t>
  </si>
  <si>
    <t>ä³ï - ì³Ñ³Ý³Ï b=20ëÙ</t>
  </si>
  <si>
    <t>ä³ïÇ Ï³éáõóáõÙ Ã»Ã»õ³µ»ïáÝ» µÉáÏ»ñÇó 20ëÙ Ñ³ëïáõÃÛ³Ùµ</t>
  </si>
  <si>
    <t>º/µ ÙÇ³ÓáõÛÉ »ñ½í³ÍùÇ Çñ³Ï³Ý³óáõÙ B15 ¹³ëÇ µ»ïáÝÇó</t>
  </si>
  <si>
    <t>¸éÝ»ñ</t>
  </si>
  <si>
    <t>²ÉÛáõÙÇÝ» ëåÇï³Ï, ³å³Ï»÷³Ã»Ãáí ³å³Ï»å³ïí³Í, ç»ñÙ³Ï³Ùñç³Ïáí ¹éÝ»ñÇ ï»Õ³¹ñáõÙ /Ý»ñ³éÛ³É ³å³Ï»÷³Ã»ÃÁ, ë³ñù»ñÁ, ÏáÕå»ùÝ»ñÁ, Ý»ñÏáõÙÁ/ µ³óíáÕ</t>
  </si>
  <si>
    <t>²ÉÛáõÙÇÝ» ëåÇï³Ï, ³å³Ï»÷³Ã»Ãáí ³å³Ï»å³ïí³Í, ç»ñÙ³Ï³Ùñç³Ïáí ¹éÝ»ñÇ ï»Õ³¹ñáõÙ /Ý»ñ³éÛ³É ³å³Ï»÷³Ã»ÃÁ, Ý»ñÏáõÙÁ/ ãµ³óíáÕ</t>
  </si>
  <si>
    <t>ìÇïñ³ÅÝ»ñ</t>
  </si>
  <si>
    <t>´³ñ¹ ÷³Ï³ÝÇ »õ ëáíáñ³Ï³ÝÇ ·Ý³ÛÇÝ ï³ñµ»ñáõÃÛáõÝÁ</t>
  </si>
  <si>
    <t>ä³ïáõÑ³ÝÝ»ñ</t>
  </si>
  <si>
    <t>Ø»ï³Õ³åÉ³ëï» ³å³Ï»÷³Ã»Ãáí, å³ïáõÑ³ÝÝ»ñÇ ï»Õ³¹ñáõÙ /Ý»ñ³éÛ³É ³å³Ï»÷³Ã»ÃÁ, µéÝ³Ï ÷³ÏÇãÁ, ë³ñù»ñÁ, Ý»ñÏáõÙÁ/ µ³óíáÕ</t>
  </si>
  <si>
    <t>Ø»ï³Õ³åÉ³ëï» ³å³Ï»÷³Ã»Ãáí, å³ïáõÑ³ÝÝ»ñÇ ï»Õ³¹ñáõÙ /Ý»ñ³éÛ³É ³å³Ï»÷³Ã»ÃÁ, µéÝ³Ï ÷³ÏÇãÁ, ë³ñù»ñÁ, Ý»ñÏáõÙÁ/ ãµ³óíáÕ</t>
  </si>
  <si>
    <t>Ð³ï³ÏÝ»ñ</t>
  </si>
  <si>
    <t>Ê×Ç ß»ñïÇ Çñ³Ï³Ý³óáõÙ /20-40ÙÙ ã³÷³µ³ÅÝÇ/ ïá·áñ³Í µÇïáõÙ³ÛÇÝ Ù³ÍáõÍ³Ýáí</t>
  </si>
  <si>
    <t>ºÝÃ³ß»ñïÇ å³ïñ³ëïáõÙ µ³½³Éï» Ë×Çó 150ÙÙ Ñ³ëïáõÃÛ³Ùµ</t>
  </si>
  <si>
    <t>ºÝÃ³ß»ñïÇ å³ïñ³ëïáõÙ B12.5 ¹³ëÇ µ»ïáÝ»ó 80ÙÙ Ñ³ëïáõÃÛ³Ùµ</t>
  </si>
  <si>
    <r>
      <t xml:space="preserve">´»ïáÝ» »ÝÃ³ß»ñïÇ ³Ùñ³Ý³íáñáõÙ 
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6AcI ³Ùñ³Ýáí, ù³ÛÉÁ 150x150ÙÙ µçÇçÝ»ñáí</t>
    </r>
  </si>
  <si>
    <t>N2 ²ñï³ùÇÝ ¿É»Ïïñ³Ù³ï³Ï³ñ³ñáõÙ</t>
  </si>
  <si>
    <t>ºé³ý³½ Ñ³ßíÇã ³ÏïÇí ¿É»Ïïñ³¿Ý»ñ·Û³Ç - 5² ÝáÙÇÝ³É Ñáë³ÝùÇ,»ñÏï³ñÇý</t>
  </si>
  <si>
    <t>Ðáë³ÝùÇ ïñ³ÝëýáñÙ³ïáñ 150/5²</t>
  </si>
  <si>
    <r>
      <t>ВВГ-1.0 5x70ÙÙ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çÇÕ»ñáí, ÙÇÝç»õ 1.0Ïí  É³ñÙ³Ý, åáÉÇíÇÝÇÉåÉ³ëï» Ù»ÏáõëÇãáí Ù³ÉáõËÇ ³ÝóÏ³óáõÙ</t>
    </r>
  </si>
  <si>
    <r>
      <t>ВВГнг-1.0 5x70ÙÙ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çÇÕ»ñáí, ÙÇÝç»õ 1.0Ïí  É³ñÙ³Ý, åáÉÇíÇÝÇÉåÉ³ëï» Ù»ÏáõëÇãáí Ù³ÉáõËÇ ³ÝóÏ³óáõÙ /ãÑñÏÇ½íáÕ/</t>
    </r>
  </si>
  <si>
    <t>äÕÝÓ» Ù³ÉáõË³ÛÇÝ Í³Ûñ³å³Ý³Ï 
70-10-11</t>
  </si>
  <si>
    <r>
      <t xml:space="preserve">¶áýñ³ ËáÕáí³Ï »ñÏß»ñï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100ÙÙ</t>
    </r>
  </si>
  <si>
    <t>¶ñáõÝïÇ ïá÷³ÝáõÙ</t>
  </si>
  <si>
    <t>¶ñáõÝïÇ »ïÉÇóù Ó»éùáí, ïá÷³ÝáõÙáí</t>
  </si>
  <si>
    <t>N4 ²ñï³ùÇÝ çñ³Ù³ï³Ï³ñ³ñÙ³Ý ó³Ýó</t>
  </si>
  <si>
    <r>
      <t xml:space="preserve">ÊáÕáí³Ï³ß³ñÇ ³ÝóÏ³óáõÙ åáÕå³ï» ËáÕáí³ÏÝ»ñÇó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50ÙÙ</t>
    </r>
  </si>
  <si>
    <r>
      <t xml:space="preserve">ö³Ï³ÝÝ»ñ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50ÙÙ</t>
    </r>
  </si>
  <si>
    <r>
      <t xml:space="preserve">Ð³Ï³Ññ¹»Ñ³ÛÇÝ ÷³Ï³Ý
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50ÙÙ</t>
    </r>
  </si>
  <si>
    <r>
      <t xml:space="preserve">æñ³ã³÷Ç ï»Õ³¹ñáõÙ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40ÙÙ</t>
    </r>
  </si>
  <si>
    <r>
      <t xml:space="preserve">¼ïÇã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40ÙÙ</t>
    </r>
  </si>
  <si>
    <t>ØÇ³óáõÙ ·áñÍáÕ ó³ÝóÇÝ D=76ÙÙ</t>
  </si>
  <si>
    <t>ï»Õ</t>
  </si>
  <si>
    <t>äáÕå³ï» ËáÕáí³ÏÝ»ñÇ ÑÇ¹ñ³íÉÇÏ ÷áñÓ³ñÏáõÙ</t>
  </si>
  <si>
    <r>
      <t xml:space="preserve">æñ³Ù³ï³Ï³ñ³ñÙ³Ý ¹Çï³ÑáñÇ å³ïñ³ëïáõÙ Ñ³í³ùáíÇ »/µ ¿É»Ù»ÝïÝ»ñÇó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1000ÙÙ, h=1.5Ù</t>
    </r>
  </si>
  <si>
    <t>Âáõç» Ùïáó</t>
  </si>
  <si>
    <t>Ø»ï³Õ³Ï³Ý ³ëïÇ×³ÝÝ»ñÇ ï»Õ³¹ñáõÙ</t>
  </si>
  <si>
    <t>¸Çï³Ñáñ»ñÇ åáÕå³ï» ³Ùñ³óÙ³Ý Ù³ë»ñ</t>
  </si>
  <si>
    <t>N5 ²ñï³ùÇÝ ÏáÛáõÕáõ ó³Ýó</t>
  </si>
  <si>
    <r>
      <t xml:space="preserve">ÊáÕáí³Ï³ß³ñÇ ³ÝóÏ³óáõÙ ÏáÛáõÕáõ åáÉÇíÇÝÇÉùÉáñÇ¹³ÛÇÝ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150ÙÙ, ÑÇ¹ñ³íÉÇÏ ÷áñÓ³ñÏáõÙáí /Ëñ³ÙáõÕáõÙ/</t>
    </r>
  </si>
  <si>
    <r>
      <t xml:space="preserve">ÊáÕáí³Ï³ß³ñÇ ³ÝóÏ³óáõÙ ÏáÛáõÕáõ åáÉÇíÇÝÇÉùÉáñÇ¹³ÛÇÝ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100ÙÙ, ÑÇ¹ñ³íÉÇÏ ÷áñÓ³ñÏáõÙáí /Ëñ³ÙáõÕáõÙ/</t>
    </r>
  </si>
  <si>
    <t>ØÇ³óáõÙ ·áÛáõÃÛáõÝ áõÝ»óáÕ ÏáÛáõÕáõ ËáÕáí³ÏÝ»ñÇÝ</t>
  </si>
  <si>
    <t>²í³½Ç Ý³Ë³å³ïñ³ëï³Ï³Ý ß»ñïÇ Çñ³Ï³Ý³óáõÙ ËáÕáí³Ï³ß³ñÇ ï³ÏÇó »õ íñ³ÛÇó</t>
  </si>
  <si>
    <r>
      <t xml:space="preserve">ÎáÛáõÕáõ ¹Çï³Ñáñ»ñÇÇ å³ïñ³ëáõÙ Ñ³í³ùáíÇ »/µ Ñ³í³ùáíÇ ¿É»Ù»ÝïÝ»ñÇó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1000ÙÙ</t>
    </r>
  </si>
  <si>
    <t>²ëý³Éï³µ»ïáÝ» Í³ÍÏáõÛÃÇ ù³Ý¹áõÙ</t>
  </si>
  <si>
    <t>²é³ç³ó³Í ßÇÝ. ³ÕµÇ Ñ³í³ùáõÙ, µ³ñÓáõÙ ÇÝùÝ³Ã³÷»ñÇ íñ³ »õ ³ñï³Ñ³ÝáõÙ</t>
  </si>
  <si>
    <t>Ü³Ë³ß»ñïÇ Çñ³Ï³Ý³óáõÙ µ³½³Éï» Ë×Çó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</si>
  <si>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</si>
  <si>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t>Ì³ÍÏáõÛÃÇ å³ïñ³ëïáõÙ Ù³Ýñ³Ñ³ïÇÏ ³ëý³Éï³µ»ïáÝÇó 5ëÙ Ñ³ëïáõÃÛ³Ùµ</t>
  </si>
  <si>
    <t>º½ñ³ù³ñ»ñÇ ù³Ý¹áõÙ »õ í»ñ³Ï³Ý·ÝáõÙ</t>
  </si>
  <si>
    <t xml:space="preserve">²Ýóù»ñÇ µ³óáõÙ å³ï»ñáõÙ </t>
  </si>
  <si>
    <r>
      <t xml:space="preserve">²Ýóù»ñÇ µ³óáõÙ Í³ÍÏ»ñáõÙ </t>
    </r>
    <r>
      <rPr>
        <sz val="8"/>
        <rFont val="Symbol"/>
        <family val="2"/>
      </rPr>
      <t/>
    </r>
  </si>
  <si>
    <t>N6 ¶³½³Ù³ï³Ï³ñ³ñáõÙ</t>
  </si>
  <si>
    <r>
      <t xml:space="preserve">ËáÕáí³Ï³ß³ñÇ ³ÝóÏ³óáõÙ åáÕå³ï»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89x4ÙÙ</t>
    </r>
  </si>
  <si>
    <r>
      <t xml:space="preserve">ËáÕáí³Ï³ß³ñÇ ³ÝóÏ³óáõÙ åáÕå³ï» ËáÕáí³ÏÝ»ñÇó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40x3ÙÙ</t>
    </r>
  </si>
  <si>
    <r>
      <t xml:space="preserve">ËáÕáí³Ï³ß³ñÇ ³ÝóÏ³óáõÙ åáÕå³ï»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20x2.5ÙÙ</t>
    </r>
  </si>
  <si>
    <t>ËáÕáí³ÏÝ»ñÇ åÝ»õÙ³ïÇÏ ÷áñÓ³ñÏáõÙ</t>
  </si>
  <si>
    <r>
      <t xml:space="preserve">¶³½Ç ¾É»Ïïñ³Ù³·ÝÇë³Ï³Ý ³Ýç³ïÇã Ï³÷áõÛñ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40ÙÙ</t>
    </r>
  </si>
  <si>
    <t>¶³½³³½¹³Ýß³Ý³ÛÇÝ ë³ñùÇ ï»Õ³¹ñáõÙ §¸»ï»Ïïáñ¦</t>
  </si>
  <si>
    <t>äáÕå³ïÛ³ ËáÕáí³ÏÝ»ñÇ ÛáõÕ³Ý»ñùáõÙ 2 ß»ñï</t>
  </si>
  <si>
    <r>
      <t xml:space="preserve">Êó³Ý³ÛÇÝ ÷³Ï³ÝÝ»ñ </t>
    </r>
    <r>
      <rPr>
        <sz val="8"/>
        <rFont val="Symbol"/>
        <family val="2"/>
      </rPr>
      <t>Æ40</t>
    </r>
    <r>
      <rPr>
        <sz val="8"/>
        <rFont val="Arial Armenian"/>
        <family val="2"/>
      </rPr>
      <t>ÙÙ</t>
    </r>
  </si>
  <si>
    <r>
      <t xml:space="preserve">Êó³Ý³ÛÇÝ ÷³Ï³ÝÝ»ñ </t>
    </r>
    <r>
      <rPr>
        <sz val="8"/>
        <rFont val="Symbol"/>
        <family val="2"/>
      </rPr>
      <t>Æ</t>
    </r>
    <r>
      <rPr>
        <sz val="8"/>
        <rFont val="Arial Armenian"/>
        <family val="2"/>
      </rPr>
      <t>20ÙÙ</t>
    </r>
  </si>
  <si>
    <r>
      <t xml:space="preserve">ä³ßïå³ÝÇã å³ïÛ³ÝÇ ï»Õ³¹ñáõÙ åáÕå³ï» ËáÕáí³ÏÇó </t>
    </r>
    <r>
      <rPr>
        <sz val="8"/>
        <rFont val="Symbol"/>
        <family val="2"/>
      </rPr>
      <t>Æ</t>
    </r>
    <r>
      <rPr>
        <sz val="8"/>
        <rFont val="Arial Armenian"/>
        <family val="2"/>
      </rPr>
      <t>65ÙÙ, L=0.6Ù, 1 Ñ³ï</t>
    </r>
  </si>
  <si>
    <r>
      <t xml:space="preserve">²ÝóùÇ µ³óáõÙ å³ïáõÙ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100ÙÙ</t>
    </r>
  </si>
  <si>
    <t>²ÝóùÇ Éó³÷³ÏáõÙ</t>
  </si>
  <si>
    <t>¶³½³ï³ñÇ ÷ã³Ù³ùñáõÙ û¹áí</t>
  </si>
  <si>
    <r>
      <t xml:space="preserve">Ø»ï³Õ³Ï³Ý Ñ»Ý³ñ³ÝÝ»ñÇ ï»Õ³¹ñáõÙ åáÕå³ï» ËáÕáí³ÏÝ»ñÇó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76x3.5ÙÙ /H=5Ù, 4 Ñ³ï/</t>
    </r>
  </si>
  <si>
    <r>
      <t xml:space="preserve">Ø»ï³Õ³Ï³Ý Ñ»Ý³ñ³ÝÝ»ñÇ ï»Õ³¹ñáõÙ åáÕå³ï» ËáÕáí³ÏÝ»ñÇó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76x3.5ÙÙ /H=3Ù, 4 Ñ³ï/</t>
    </r>
  </si>
  <si>
    <t>Ð»Ý³ñ³ÝÝ»ñÇ ÑÇÙù»ñÇ µ»ïáÝ³óáõÙ B12.5 ¹³ëÇ µ»ïáÝáí</t>
  </si>
  <si>
    <t>öáëáñ³ÏÝ»ñÇ å³ïñ³ëïáõÙ Ñ»Ý³ñ³ÝÝ»ñÇ ÑÇÙù»ñÇ ï³Ï</t>
  </si>
  <si>
    <t>Øß³Ïí³Í ·ñáõÝïÇ Ñ³ñÃ»óÝáõÙ ï»ÕáõÙ</t>
  </si>
  <si>
    <t>äáÕå³ïÛ³ ËáÕáí³ÏÝ»ñÇ »õ Ñ»Ý³ñ³ÝÝ»ñÇ ÛáõÕ³Ý»ñùáõÙ 2 ß»ñï</t>
  </si>
  <si>
    <t>ä³ñáÝÇï</t>
  </si>
  <si>
    <t>Ï·</t>
  </si>
  <si>
    <r>
      <t>ä¶ÎÎ G-16 ¾É»ÏïñáÝ³ÛÇÝ ×ßïÇãáí, ·³½Ç ×ÝßÙ³Ý Ï³ñ·³íáñÇã 40Ù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/Å</t>
    </r>
  </si>
  <si>
    <t>Ï-ï</t>
  </si>
  <si>
    <t>N7 ´³ñ»Ï³ñ·Ù³Ý ³ßË³ï³ÝùÝ»ñ</t>
  </si>
  <si>
    <t>ø³Ý¹Ù³Ý »õ Ý³Ë³å³ïñ³ëï³Ï³Ý ³ßË³ï³ÝùÝ»ñ</t>
  </si>
  <si>
    <t>î³ñ³ÍùÇ µ»ïáÝ» ÑÇÙù»ñÇ ¨ ï³ññ»ñÇ ù³Ý¹áõÙ</t>
  </si>
  <si>
    <t>ø³ñ» å³ñëåÇ ¨ ·áÛáõÃÛáõÝ áõÝ»óáÕ ÏÇë³ù³Ý¹ ßÇÝáõÃÛ³Ý å³ï»ñÇ ù³Ý¹áõÙ</t>
  </si>
  <si>
    <t>Ø»ï³Õ³Ï³Ý ï³ññ»ñÇ ³å³ÙáÝï³ÅáõÙ</t>
  </si>
  <si>
    <t>î³ñ³ÍùáõÙ ·áÛáõÃÛáõÝ áõÝ»óáÕ ßÇÝ. ³ÕµÇ µ³ñÓáõÙ ¿ùëùÏ³í³ïáñáí ³/ÇÝùÝ³Ã³÷»ñÇ íñ³</t>
  </si>
  <si>
    <t>ÞÇÝ. ³ÕµÇ ï»Õ³÷áËáõÙ 2ÏÙ</t>
  </si>
  <si>
    <t>¶ñáõÝïÇ ß»ñïÇ Ùß³ÏáõÙ Ó»éùáí, ×³Ý³å³ñÑÝ»ñÇ ¨ ë³Éí³ÍùÝ»ñÇ Ñ³Ù³ñ</t>
  </si>
  <si>
    <t>¶ñáõÝïÇ ù³Ý¹áõÙ, ï»Õ³÷áËáõÙ 
ÙÇÝã¨ 250Ù ÷éáõÙ Ñ³Ù³Ñ³ñÃ»óáõÙ</t>
  </si>
  <si>
    <t>Þ³ÑáõÛÃ 11%</t>
  </si>
  <si>
    <t>âÝ³Ë³ï»ëí³Í Í³Ëë»ñ 1.5%</t>
  </si>
  <si>
    <t>²²Ð 20%</t>
  </si>
  <si>
    <t>ê³ñù³íáñáõÙÝ»ñ</t>
  </si>
  <si>
    <t>²ÙµáÕçÁ</t>
  </si>
  <si>
    <t xml:space="preserve">ÐÐ Îàî²ÚøÆ Ø²ð¼Æ ²ð²Øàôê Ð²Ø²ÚÜøÆ Ø²ÜÎ²ä²îðîº¼Æ ÞºÜøÆ 
Î²èàôòØ²Ü ²ÞÊ²î²ÜøÜºð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</si>
</sst>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"/>
    <numFmt numFmtId="165" formatCode="0.000"/>
    <numFmt numFmtId="166" formatCode="0.000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Arial Armenian"/>
      <family val="2"/>
    </font>
    <font>
      <sz val="10"/>
      <name val="Arial Armenian"/>
      <family val="2"/>
    </font>
    <font>
      <sz val="8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Symbol"/>
      <family val="1"/>
      <charset val="2"/>
    </font>
    <font>
      <sz val="8"/>
      <name val="Symbol"/>
      <family val="2"/>
    </font>
    <font>
      <u/>
      <sz val="8"/>
      <name val="Arial Armenian"/>
      <family val="2"/>
    </font>
    <font>
      <b/>
      <sz val="8"/>
      <name val="Arial Armenian"/>
      <family val="2"/>
    </font>
    <font>
      <sz val="11"/>
      <color theme="1"/>
      <name val="Calibri"/>
      <family val="2"/>
      <charset val="1"/>
      <scheme val="minor"/>
    </font>
    <font>
      <vertAlign val="subscript"/>
      <sz val="8"/>
      <name val="Arial Armenian"/>
      <family val="2"/>
    </font>
    <font>
      <b/>
      <i/>
      <sz val="10"/>
      <name val="Arial Armenian"/>
      <family val="2"/>
    </font>
    <font>
      <sz val="9"/>
      <name val="Arial Armenian"/>
      <family val="2"/>
    </font>
    <font>
      <u/>
      <sz val="11"/>
      <name val="Arial Armenian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/>
      <right style="hair">
        <color indexed="64"/>
      </right>
      <top style="hair">
        <color indexed="8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indexed="8"/>
      </right>
      <top style="hair">
        <color indexed="64"/>
      </top>
      <bottom/>
      <diagonal/>
    </border>
    <border>
      <left style="hair">
        <color auto="1"/>
      </left>
      <right style="hair">
        <color indexed="8"/>
      </right>
      <top/>
      <bottom style="hair">
        <color indexed="8"/>
      </bottom>
      <diagonal/>
    </border>
  </borders>
  <cellStyleXfs count="15">
    <xf numFmtId="0" fontId="0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3" fillId="0" borderId="0"/>
    <xf numFmtId="0" fontId="1" fillId="0" borderId="0"/>
    <xf numFmtId="43" fontId="1" fillId="0" borderId="0" applyFont="0" applyFill="0" applyBorder="0" applyAlignment="0" applyProtection="0"/>
  </cellStyleXfs>
  <cellXfs count="99">
    <xf numFmtId="0" fontId="0" fillId="0" borderId="0" xfId="0"/>
    <xf numFmtId="0" fontId="2" fillId="0" borderId="0" xfId="1" applyFont="1" applyFill="1" applyAlignment="1">
      <alignment horizontal="center" vertical="center" wrapText="1"/>
    </xf>
    <xf numFmtId="0" fontId="3" fillId="0" borderId="0" xfId="1" applyFont="1" applyFill="1"/>
    <xf numFmtId="0" fontId="3" fillId="0" borderId="0" xfId="1" applyFont="1" applyFill="1" applyAlignment="1">
      <alignment horizontal="right" vertical="center"/>
    </xf>
    <xf numFmtId="49" fontId="3" fillId="0" borderId="0" xfId="1" applyNumberFormat="1" applyFont="1" applyFill="1"/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49" fontId="4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left" vertical="center"/>
    </xf>
    <xf numFmtId="0" fontId="5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164" fontId="4" fillId="0" borderId="2" xfId="1" applyNumberFormat="1" applyFont="1" applyFill="1" applyBorder="1" applyAlignment="1">
      <alignment horizontal="left" vertical="center"/>
    </xf>
    <xf numFmtId="2" fontId="4" fillId="0" borderId="2" xfId="1" applyNumberFormat="1" applyFont="1" applyFill="1" applyBorder="1" applyAlignment="1">
      <alignment horizontal="left" vertical="center"/>
    </xf>
    <xf numFmtId="0" fontId="3" fillId="0" borderId="0" xfId="1" applyFont="1"/>
    <xf numFmtId="0" fontId="4" fillId="0" borderId="3" xfId="1" applyFont="1" applyFill="1" applyBorder="1" applyAlignment="1">
      <alignment horizontal="left" vertical="center"/>
    </xf>
    <xf numFmtId="0" fontId="5" fillId="0" borderId="3" xfId="1" applyFont="1" applyFill="1" applyBorder="1" applyAlignment="1">
      <alignment horizontal="center" vertical="center" wrapText="1"/>
    </xf>
    <xf numFmtId="164" fontId="4" fillId="0" borderId="3" xfId="1" applyNumberFormat="1" applyFont="1" applyFill="1" applyBorder="1" applyAlignment="1">
      <alignment horizontal="left" vertical="center"/>
    </xf>
    <xf numFmtId="2" fontId="4" fillId="0" borderId="3" xfId="1" applyNumberFormat="1" applyFont="1" applyFill="1" applyBorder="1" applyAlignment="1">
      <alignment horizontal="left" vertical="center"/>
    </xf>
    <xf numFmtId="0" fontId="5" fillId="0" borderId="4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left" vertical="center"/>
    </xf>
    <xf numFmtId="1" fontId="4" fillId="0" borderId="4" xfId="1" applyNumberFormat="1" applyFont="1" applyFill="1" applyBorder="1" applyAlignment="1">
      <alignment horizontal="left" vertical="center"/>
    </xf>
    <xf numFmtId="2" fontId="4" fillId="0" borderId="4" xfId="1" applyNumberFormat="1" applyFont="1" applyFill="1" applyBorder="1" applyAlignment="1">
      <alignment horizontal="left" vertical="center"/>
    </xf>
    <xf numFmtId="0" fontId="4" fillId="0" borderId="4" xfId="1" applyFont="1" applyFill="1" applyBorder="1" applyAlignment="1">
      <alignment horizontal="left" vertical="center" wrapText="1"/>
    </xf>
    <xf numFmtId="2" fontId="4" fillId="0" borderId="5" xfId="1" applyNumberFormat="1" applyFont="1" applyFill="1" applyBorder="1" applyAlignment="1">
      <alignment horizontal="left" vertical="center"/>
    </xf>
    <xf numFmtId="2" fontId="4" fillId="0" borderId="6" xfId="1" applyNumberFormat="1" applyFont="1" applyFill="1" applyBorder="1" applyAlignment="1">
      <alignment horizontal="left" vertical="center"/>
    </xf>
    <xf numFmtId="0" fontId="4" fillId="0" borderId="6" xfId="1" applyFont="1" applyFill="1" applyBorder="1" applyAlignment="1">
      <alignment horizontal="left" vertical="center"/>
    </xf>
    <xf numFmtId="2" fontId="4" fillId="0" borderId="7" xfId="1" applyNumberFormat="1" applyFont="1" applyFill="1" applyBorder="1" applyAlignment="1">
      <alignment horizontal="left" vertical="center"/>
    </xf>
    <xf numFmtId="2" fontId="4" fillId="0" borderId="8" xfId="1" applyNumberFormat="1" applyFont="1" applyFill="1" applyBorder="1" applyAlignment="1">
      <alignment horizontal="left" vertical="center"/>
    </xf>
    <xf numFmtId="2" fontId="4" fillId="0" borderId="9" xfId="1" applyNumberFormat="1" applyFont="1" applyFill="1" applyBorder="1" applyAlignment="1">
      <alignment horizontal="left" vertical="center"/>
    </xf>
    <xf numFmtId="2" fontId="4" fillId="0" borderId="10" xfId="1" applyNumberFormat="1" applyFont="1" applyFill="1" applyBorder="1" applyAlignment="1">
      <alignment horizontal="left" vertical="center"/>
    </xf>
    <xf numFmtId="2" fontId="4" fillId="0" borderId="11" xfId="1" applyNumberFormat="1" applyFont="1" applyFill="1" applyBorder="1" applyAlignment="1">
      <alignment horizontal="left" vertical="center"/>
    </xf>
    <xf numFmtId="2" fontId="4" fillId="0" borderId="12" xfId="1" applyNumberFormat="1" applyFont="1" applyFill="1" applyBorder="1" applyAlignment="1">
      <alignment horizontal="left" vertical="center"/>
    </xf>
    <xf numFmtId="2" fontId="4" fillId="0" borderId="13" xfId="1" applyNumberFormat="1" applyFont="1" applyFill="1" applyBorder="1" applyAlignment="1">
      <alignment horizontal="left" vertical="center"/>
    </xf>
    <xf numFmtId="165" fontId="4" fillId="0" borderId="4" xfId="1" applyNumberFormat="1" applyFont="1" applyFill="1" applyBorder="1" applyAlignment="1">
      <alignment horizontal="left" vertical="center"/>
    </xf>
    <xf numFmtId="164" fontId="4" fillId="0" borderId="4" xfId="1" applyNumberFormat="1" applyFont="1" applyFill="1" applyBorder="1" applyAlignment="1">
      <alignment horizontal="left" vertical="center"/>
    </xf>
    <xf numFmtId="2" fontId="4" fillId="0" borderId="14" xfId="1" applyNumberFormat="1" applyFont="1" applyFill="1" applyBorder="1" applyAlignment="1">
      <alignment horizontal="left" vertical="center"/>
    </xf>
    <xf numFmtId="2" fontId="4" fillId="0" borderId="15" xfId="1" applyNumberFormat="1" applyFont="1" applyFill="1" applyBorder="1" applyAlignment="1">
      <alignment horizontal="left" vertical="center"/>
    </xf>
    <xf numFmtId="2" fontId="4" fillId="0" borderId="16" xfId="1" applyNumberFormat="1" applyFont="1" applyFill="1" applyBorder="1" applyAlignment="1">
      <alignment horizontal="left" vertical="center"/>
    </xf>
    <xf numFmtId="2" fontId="4" fillId="0" borderId="17" xfId="1" applyNumberFormat="1" applyFont="1" applyFill="1" applyBorder="1" applyAlignment="1">
      <alignment horizontal="left" vertical="center"/>
    </xf>
    <xf numFmtId="0" fontId="11" fillId="0" borderId="4" xfId="1" applyFont="1" applyFill="1" applyBorder="1" applyAlignment="1">
      <alignment horizontal="left" vertical="center" wrapText="1"/>
    </xf>
    <xf numFmtId="166" fontId="4" fillId="0" borderId="4" xfId="1" applyNumberFormat="1" applyFont="1" applyFill="1" applyBorder="1" applyAlignment="1">
      <alignment horizontal="left" vertical="center"/>
    </xf>
    <xf numFmtId="0" fontId="12" fillId="0" borderId="4" xfId="1" applyFont="1" applyFill="1" applyBorder="1" applyAlignment="1">
      <alignment horizontal="left" vertical="center" wrapText="1"/>
    </xf>
    <xf numFmtId="0" fontId="5" fillId="0" borderId="14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4" fillId="0" borderId="18" xfId="1" applyFont="1" applyFill="1" applyBorder="1" applyAlignment="1">
      <alignment horizontal="left" vertical="center" wrapText="1"/>
    </xf>
    <xf numFmtId="0" fontId="4" fillId="0" borderId="9" xfId="1" applyFont="1" applyFill="1" applyBorder="1" applyAlignment="1">
      <alignment horizontal="left" vertical="center"/>
    </xf>
    <xf numFmtId="0" fontId="4" fillId="0" borderId="10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/>
    </xf>
    <xf numFmtId="0" fontId="4" fillId="0" borderId="12" xfId="1" applyFont="1" applyFill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/>
    </xf>
    <xf numFmtId="0" fontId="4" fillId="0" borderId="14" xfId="1" applyFont="1" applyFill="1" applyBorder="1" applyAlignment="1">
      <alignment horizontal="left" vertical="center" wrapText="1"/>
    </xf>
    <xf numFmtId="0" fontId="4" fillId="0" borderId="19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20" xfId="1" applyFont="1" applyFill="1" applyBorder="1" applyAlignment="1">
      <alignment horizontal="left" vertical="center" wrapText="1"/>
    </xf>
    <xf numFmtId="0" fontId="4" fillId="0" borderId="13" xfId="1" applyFont="1" applyFill="1" applyBorder="1" applyAlignment="1">
      <alignment horizontal="left" vertical="center" wrapText="1"/>
    </xf>
    <xf numFmtId="0" fontId="4" fillId="0" borderId="21" xfId="1" applyFont="1" applyFill="1" applyBorder="1" applyAlignment="1">
      <alignment horizontal="left" vertical="center" wrapText="1"/>
    </xf>
    <xf numFmtId="0" fontId="4" fillId="0" borderId="19" xfId="1" applyFont="1" applyFill="1" applyBorder="1" applyAlignment="1">
      <alignment horizontal="left" vertical="center"/>
    </xf>
    <xf numFmtId="0" fontId="4" fillId="0" borderId="20" xfId="1" applyFont="1" applyFill="1" applyBorder="1" applyAlignment="1">
      <alignment horizontal="left" vertical="center"/>
    </xf>
    <xf numFmtId="0" fontId="4" fillId="0" borderId="21" xfId="1" applyFont="1" applyFill="1" applyBorder="1" applyAlignment="1">
      <alignment horizontal="left" vertical="center"/>
    </xf>
    <xf numFmtId="0" fontId="4" fillId="0" borderId="5" xfId="1" applyFont="1" applyFill="1" applyBorder="1" applyAlignment="1">
      <alignment horizontal="left" vertical="center" wrapText="1"/>
    </xf>
    <xf numFmtId="164" fontId="4" fillId="0" borderId="9" xfId="1" applyNumberFormat="1" applyFont="1" applyFill="1" applyBorder="1" applyAlignment="1">
      <alignment horizontal="left" vertical="center"/>
    </xf>
    <xf numFmtId="0" fontId="4" fillId="0" borderId="7" xfId="1" applyFont="1" applyFill="1" applyBorder="1" applyAlignment="1">
      <alignment horizontal="left" vertical="center" wrapText="1"/>
    </xf>
    <xf numFmtId="164" fontId="4" fillId="0" borderId="10" xfId="1" applyNumberFormat="1" applyFont="1" applyFill="1" applyBorder="1" applyAlignment="1">
      <alignment horizontal="left" vertical="center"/>
    </xf>
    <xf numFmtId="0" fontId="4" fillId="0" borderId="8" xfId="1" applyFont="1" applyFill="1" applyBorder="1" applyAlignment="1">
      <alignment horizontal="left" vertical="center" wrapText="1"/>
    </xf>
    <xf numFmtId="164" fontId="4" fillId="0" borderId="12" xfId="1" applyNumberFormat="1" applyFont="1" applyFill="1" applyBorder="1" applyAlignment="1">
      <alignment horizontal="left" vertical="center"/>
    </xf>
    <xf numFmtId="1" fontId="4" fillId="0" borderId="6" xfId="1" applyNumberFormat="1" applyFont="1" applyFill="1" applyBorder="1" applyAlignment="1">
      <alignment horizontal="left" vertical="center"/>
    </xf>
    <xf numFmtId="0" fontId="4" fillId="0" borderId="6" xfId="1" applyFont="1" applyFill="1" applyBorder="1" applyAlignment="1">
      <alignment horizontal="left" vertical="center" wrapText="1"/>
    </xf>
    <xf numFmtId="0" fontId="4" fillId="0" borderId="22" xfId="1" applyFont="1" applyFill="1" applyBorder="1" applyAlignment="1">
      <alignment horizontal="left" vertical="center" wrapText="1"/>
    </xf>
    <xf numFmtId="164" fontId="4" fillId="0" borderId="6" xfId="1" applyNumberFormat="1" applyFont="1" applyFill="1" applyBorder="1" applyAlignment="1">
      <alignment horizontal="left" vertical="center"/>
    </xf>
    <xf numFmtId="0" fontId="4" fillId="0" borderId="23" xfId="1" applyFont="1" applyFill="1" applyBorder="1" applyAlignment="1">
      <alignment horizontal="left" vertical="center"/>
    </xf>
    <xf numFmtId="0" fontId="4" fillId="0" borderId="9" xfId="1" applyFont="1" applyFill="1" applyBorder="1" applyAlignment="1">
      <alignment horizontal="left" vertical="center" wrapText="1"/>
    </xf>
    <xf numFmtId="0" fontId="5" fillId="0" borderId="9" xfId="1" applyFont="1" applyFill="1" applyBorder="1" applyAlignment="1">
      <alignment horizontal="left" vertical="center" wrapText="1"/>
    </xf>
    <xf numFmtId="1" fontId="4" fillId="0" borderId="9" xfId="1" applyNumberFormat="1" applyFont="1" applyFill="1" applyBorder="1" applyAlignment="1">
      <alignment horizontal="left" vertical="center"/>
    </xf>
    <xf numFmtId="0" fontId="5" fillId="0" borderId="10" xfId="1" applyFont="1" applyFill="1" applyBorder="1" applyAlignment="1">
      <alignment horizontal="left" vertical="center" wrapText="1"/>
    </xf>
    <xf numFmtId="1" fontId="4" fillId="0" borderId="10" xfId="1" applyNumberFormat="1" applyFont="1" applyFill="1" applyBorder="1" applyAlignment="1">
      <alignment horizontal="left" vertical="center"/>
    </xf>
    <xf numFmtId="0" fontId="5" fillId="0" borderId="12" xfId="1" applyFont="1" applyFill="1" applyBorder="1" applyAlignment="1">
      <alignment horizontal="left" vertical="center" wrapText="1"/>
    </xf>
    <xf numFmtId="1" fontId="4" fillId="0" borderId="12" xfId="1" applyNumberFormat="1" applyFont="1" applyFill="1" applyBorder="1" applyAlignment="1">
      <alignment horizontal="left" vertical="center"/>
    </xf>
    <xf numFmtId="49" fontId="3" fillId="0" borderId="24" xfId="1" applyNumberFormat="1" applyFont="1" applyFill="1" applyBorder="1"/>
    <xf numFmtId="0" fontId="15" fillId="0" borderId="25" xfId="1" applyFont="1" applyFill="1" applyBorder="1" applyAlignment="1">
      <alignment vertical="center"/>
    </xf>
    <xf numFmtId="0" fontId="3" fillId="0" borderId="25" xfId="1" applyFont="1" applyFill="1" applyBorder="1"/>
    <xf numFmtId="0" fontId="3" fillId="0" borderId="26" xfId="1" applyFont="1" applyFill="1" applyBorder="1"/>
    <xf numFmtId="2" fontId="16" fillId="0" borderId="27" xfId="1" applyNumberFormat="1" applyFont="1" applyFill="1" applyBorder="1" applyAlignment="1">
      <alignment vertical="center"/>
    </xf>
    <xf numFmtId="49" fontId="3" fillId="0" borderId="28" xfId="1" applyNumberFormat="1" applyFont="1" applyFill="1" applyBorder="1"/>
    <xf numFmtId="0" fontId="15" fillId="0" borderId="29" xfId="1" applyFont="1" applyFill="1" applyBorder="1" applyAlignment="1">
      <alignment vertical="center"/>
    </xf>
    <xf numFmtId="0" fontId="3" fillId="0" borderId="29" xfId="1" applyFont="1" applyFill="1" applyBorder="1"/>
    <xf numFmtId="0" fontId="3" fillId="0" borderId="30" xfId="1" applyFont="1" applyFill="1" applyBorder="1"/>
    <xf numFmtId="2" fontId="16" fillId="0" borderId="1" xfId="1" applyNumberFormat="1" applyFont="1" applyFill="1" applyBorder="1" applyAlignment="1">
      <alignment vertical="center"/>
    </xf>
    <xf numFmtId="2" fontId="3" fillId="0" borderId="0" xfId="1" applyNumberFormat="1" applyFont="1" applyFill="1"/>
    <xf numFmtId="0" fontId="17" fillId="0" borderId="6" xfId="1" applyFont="1" applyFill="1" applyBorder="1" applyAlignment="1">
      <alignment horizontal="center" vertical="center"/>
    </xf>
    <xf numFmtId="2" fontId="4" fillId="0" borderId="31" xfId="1" applyNumberFormat="1" applyFont="1" applyFill="1" applyBorder="1" applyAlignment="1">
      <alignment horizontal="left" vertical="center"/>
    </xf>
    <xf numFmtId="2" fontId="4" fillId="0" borderId="20" xfId="1" applyNumberFormat="1" applyFont="1" applyFill="1" applyBorder="1" applyAlignment="1">
      <alignment horizontal="left" vertical="center"/>
    </xf>
    <xf numFmtId="2" fontId="4" fillId="0" borderId="32" xfId="1" applyNumberFormat="1" applyFont="1" applyFill="1" applyBorder="1" applyAlignment="1">
      <alignment horizontal="left" vertical="center"/>
    </xf>
    <xf numFmtId="0" fontId="4" fillId="0" borderId="32" xfId="1" applyFont="1" applyFill="1" applyBorder="1" applyAlignment="1">
      <alignment horizontal="left" vertical="center" wrapText="1"/>
    </xf>
    <xf numFmtId="0" fontId="2" fillId="0" borderId="0" xfId="1" applyFont="1" applyFill="1" applyAlignment="1">
      <alignment vertical="center" wrapText="1"/>
    </xf>
  </cellXfs>
  <cellStyles count="15">
    <cellStyle name="Normal 2" xfId="2"/>
    <cellStyle name="Normal 2 2" xfId="3"/>
    <cellStyle name="Normal 2 3" xfId="4"/>
    <cellStyle name="Normal 3" xfId="5"/>
    <cellStyle name="Normal 3 2" xfId="6"/>
    <cellStyle name="Normal 3 2 2" xfId="7"/>
    <cellStyle name="Normal 4" xfId="8"/>
    <cellStyle name="Normal 6" xfId="9"/>
    <cellStyle name="Normal_charencavan" xfId="10"/>
    <cellStyle name="Обычный" xfId="0" builtinId="0"/>
    <cellStyle name="Обычный 2" xfId="1"/>
    <cellStyle name="Обычный 2 2" xfId="11"/>
    <cellStyle name="Обычный 3" xfId="12"/>
    <cellStyle name="Обычный 4" xfId="13"/>
    <cellStyle name="Финансовый 2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0"/>
  <sheetViews>
    <sheetView showZeros="0" tabSelected="1" zoomScale="130" zoomScaleNormal="130" workbookViewId="0">
      <selection sqref="A1:F1"/>
    </sheetView>
  </sheetViews>
  <sheetFormatPr defaultRowHeight="12.75" x14ac:dyDescent="0.2"/>
  <cols>
    <col min="1" max="1" width="2.7109375" style="2" customWidth="1"/>
    <col min="2" max="2" width="58" style="2" customWidth="1"/>
    <col min="3" max="3" width="4.5703125" style="2" customWidth="1"/>
    <col min="4" max="4" width="6.85546875" style="2" customWidth="1"/>
    <col min="5" max="5" width="9.28515625" style="2" customWidth="1"/>
    <col min="6" max="6" width="9.42578125" style="2" customWidth="1"/>
    <col min="7" max="16384" width="9.140625" style="2"/>
  </cols>
  <sheetData>
    <row r="1" spans="1:7" ht="37.5" customHeight="1" x14ac:dyDescent="0.2">
      <c r="A1" s="1" t="s">
        <v>204</v>
      </c>
      <c r="B1" s="1"/>
      <c r="C1" s="1"/>
      <c r="D1" s="1"/>
      <c r="E1" s="1"/>
      <c r="F1" s="1"/>
      <c r="G1" s="98"/>
    </row>
    <row r="2" spans="1:7" ht="18.75" customHeight="1" x14ac:dyDescent="0.2">
      <c r="A2" s="3"/>
      <c r="B2" s="3"/>
      <c r="C2" s="3"/>
      <c r="D2" s="3"/>
      <c r="E2" s="3"/>
      <c r="F2" s="3"/>
    </row>
    <row r="3" spans="1:7" ht="15.75" customHeight="1" x14ac:dyDescent="0.2">
      <c r="A3" s="4"/>
      <c r="B3" s="5" t="s">
        <v>0</v>
      </c>
      <c r="C3" s="5"/>
      <c r="D3" s="5"/>
      <c r="E3" s="5"/>
      <c r="F3" s="5"/>
    </row>
    <row r="4" spans="1:7" ht="9.75" customHeight="1" x14ac:dyDescent="0.2">
      <c r="B4" s="6"/>
      <c r="C4" s="6"/>
      <c r="D4" s="6"/>
    </row>
    <row r="5" spans="1:7" ht="12.75" customHeight="1" x14ac:dyDescent="0.2">
      <c r="A5" s="7" t="s">
        <v>1</v>
      </c>
      <c r="B5" s="8" t="s">
        <v>2</v>
      </c>
      <c r="C5" s="9" t="s">
        <v>3</v>
      </c>
      <c r="D5" s="9" t="s">
        <v>4</v>
      </c>
      <c r="E5" s="10" t="s">
        <v>5</v>
      </c>
      <c r="F5" s="9" t="s">
        <v>6</v>
      </c>
    </row>
    <row r="6" spans="1:7" x14ac:dyDescent="0.2">
      <c r="A6" s="7"/>
      <c r="B6" s="8"/>
      <c r="C6" s="9"/>
      <c r="D6" s="9"/>
      <c r="E6" s="10"/>
      <c r="F6" s="9"/>
    </row>
    <row r="7" spans="1:7" x14ac:dyDescent="0.2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</row>
    <row r="8" spans="1:7" ht="6.95" customHeight="1" x14ac:dyDescent="0.2">
      <c r="A8" s="13"/>
      <c r="B8" s="14" t="s">
        <v>7</v>
      </c>
      <c r="C8" s="15"/>
      <c r="D8" s="16"/>
      <c r="E8" s="17">
        <v>0</v>
      </c>
      <c r="F8" s="17">
        <f>D8*E8</f>
        <v>0</v>
      </c>
      <c r="G8" s="18"/>
    </row>
    <row r="9" spans="1:7" ht="6.95" customHeight="1" x14ac:dyDescent="0.2">
      <c r="A9" s="19"/>
      <c r="B9" s="20"/>
      <c r="C9" s="19"/>
      <c r="D9" s="21"/>
      <c r="E9" s="22"/>
      <c r="F9" s="22"/>
      <c r="G9" s="18"/>
    </row>
    <row r="10" spans="1:7" ht="6.95" customHeight="1" x14ac:dyDescent="0.2">
      <c r="A10" s="19"/>
      <c r="B10" s="20"/>
      <c r="C10" s="19"/>
      <c r="D10" s="21"/>
      <c r="E10" s="22"/>
      <c r="F10" s="22"/>
      <c r="G10" s="18"/>
    </row>
    <row r="11" spans="1:7" ht="6.95" customHeight="1" x14ac:dyDescent="0.2">
      <c r="A11" s="19"/>
      <c r="B11" s="20"/>
      <c r="C11" s="19"/>
      <c r="D11" s="21"/>
      <c r="E11" s="22"/>
      <c r="F11" s="22"/>
      <c r="G11" s="18"/>
    </row>
    <row r="12" spans="1:7" ht="6.95" customHeight="1" x14ac:dyDescent="0.2">
      <c r="A12" s="19"/>
      <c r="B12" s="23" t="s">
        <v>8</v>
      </c>
      <c r="C12" s="24"/>
      <c r="D12" s="25"/>
      <c r="E12" s="22">
        <v>0</v>
      </c>
      <c r="F12" s="22">
        <f>D12*E12</f>
        <v>0</v>
      </c>
      <c r="G12" s="18"/>
    </row>
    <row r="13" spans="1:7" ht="6.95" customHeight="1" x14ac:dyDescent="0.2">
      <c r="A13" s="19"/>
      <c r="B13" s="23"/>
      <c r="C13" s="24"/>
      <c r="D13" s="25"/>
      <c r="E13" s="22"/>
      <c r="F13" s="22"/>
      <c r="G13" s="18"/>
    </row>
    <row r="14" spans="1:7" ht="6.95" customHeight="1" x14ac:dyDescent="0.2">
      <c r="A14" s="19"/>
      <c r="B14" s="23"/>
      <c r="C14" s="24"/>
      <c r="D14" s="25"/>
      <c r="E14" s="22"/>
      <c r="F14" s="22"/>
      <c r="G14" s="18"/>
    </row>
    <row r="15" spans="1:7" ht="6.95" customHeight="1" x14ac:dyDescent="0.2">
      <c r="A15" s="19"/>
      <c r="B15" s="23"/>
      <c r="C15" s="24"/>
      <c r="D15" s="25"/>
      <c r="E15" s="22"/>
      <c r="F15" s="22"/>
      <c r="G15" s="18"/>
    </row>
    <row r="16" spans="1:7" ht="6.95" customHeight="1" x14ac:dyDescent="0.2">
      <c r="A16" s="19">
        <v>1</v>
      </c>
      <c r="B16" s="27" t="s">
        <v>9</v>
      </c>
      <c r="C16" s="27" t="s">
        <v>10</v>
      </c>
      <c r="D16" s="24">
        <v>49</v>
      </c>
      <c r="E16" s="29">
        <v>0.40450893022194639</v>
      </c>
      <c r="F16" s="29">
        <f>D16*E16</f>
        <v>19.820937580875373</v>
      </c>
      <c r="G16" s="18"/>
    </row>
    <row r="17" spans="1:7" ht="6.95" customHeight="1" x14ac:dyDescent="0.2">
      <c r="A17" s="30"/>
      <c r="B17" s="27"/>
      <c r="C17" s="27"/>
      <c r="D17" s="24"/>
      <c r="E17" s="29"/>
      <c r="F17" s="29"/>
      <c r="G17" s="18"/>
    </row>
    <row r="18" spans="1:7" ht="6.95" customHeight="1" x14ac:dyDescent="0.2">
      <c r="A18" s="30"/>
      <c r="B18" s="27"/>
      <c r="C18" s="27"/>
      <c r="D18" s="24"/>
      <c r="E18" s="29"/>
      <c r="F18" s="29"/>
      <c r="G18" s="18"/>
    </row>
    <row r="19" spans="1:7" ht="6.95" customHeight="1" x14ac:dyDescent="0.2">
      <c r="A19" s="30"/>
      <c r="B19" s="27"/>
      <c r="C19" s="27"/>
      <c r="D19" s="24"/>
      <c r="E19" s="29"/>
      <c r="F19" s="29"/>
      <c r="G19" s="18"/>
    </row>
    <row r="20" spans="1:7" ht="6.95" customHeight="1" x14ac:dyDescent="0.2">
      <c r="A20" s="13">
        <v>2</v>
      </c>
      <c r="B20" s="27" t="s">
        <v>11</v>
      </c>
      <c r="C20" s="24" t="s">
        <v>10</v>
      </c>
      <c r="D20" s="25">
        <v>616</v>
      </c>
      <c r="E20" s="34">
        <v>0.31101402672889178</v>
      </c>
      <c r="F20" s="35">
        <f>D20*E20</f>
        <v>191.58464046499734</v>
      </c>
      <c r="G20" s="18"/>
    </row>
    <row r="21" spans="1:7" ht="6.95" customHeight="1" x14ac:dyDescent="0.2">
      <c r="A21" s="19"/>
      <c r="B21" s="27"/>
      <c r="C21" s="24"/>
      <c r="D21" s="24"/>
      <c r="E21" s="34"/>
      <c r="F21" s="35"/>
      <c r="G21" s="18"/>
    </row>
    <row r="22" spans="1:7" ht="6.95" customHeight="1" x14ac:dyDescent="0.2">
      <c r="A22" s="30"/>
      <c r="B22" s="27"/>
      <c r="C22" s="24"/>
      <c r="D22" s="24"/>
      <c r="E22" s="34"/>
      <c r="F22" s="35"/>
      <c r="G22" s="18"/>
    </row>
    <row r="23" spans="1:7" ht="6.95" customHeight="1" x14ac:dyDescent="0.2">
      <c r="A23" s="30"/>
      <c r="B23" s="27"/>
      <c r="C23" s="24"/>
      <c r="D23" s="24"/>
      <c r="E23" s="36"/>
      <c r="F23" s="37"/>
      <c r="G23" s="18"/>
    </row>
    <row r="24" spans="1:7" ht="6.95" customHeight="1" x14ac:dyDescent="0.2">
      <c r="A24" s="19">
        <v>3</v>
      </c>
      <c r="B24" s="27" t="s">
        <v>12</v>
      </c>
      <c r="C24" s="27" t="s">
        <v>10</v>
      </c>
      <c r="D24" s="24">
        <v>21</v>
      </c>
      <c r="E24" s="33">
        <v>0.52063208491174739</v>
      </c>
      <c r="F24" s="28">
        <f>D24*E24</f>
        <v>10.933273783146696</v>
      </c>
      <c r="G24" s="18"/>
    </row>
    <row r="25" spans="1:7" ht="6.95" customHeight="1" x14ac:dyDescent="0.2">
      <c r="A25" s="30"/>
      <c r="B25" s="27"/>
      <c r="C25" s="27"/>
      <c r="D25" s="24"/>
      <c r="E25" s="34"/>
      <c r="F25" s="31"/>
      <c r="G25" s="18"/>
    </row>
    <row r="26" spans="1:7" ht="6.95" customHeight="1" x14ac:dyDescent="0.2">
      <c r="A26" s="30"/>
      <c r="B26" s="27"/>
      <c r="C26" s="27"/>
      <c r="D26" s="24"/>
      <c r="E26" s="34"/>
      <c r="F26" s="31"/>
      <c r="G26" s="18"/>
    </row>
    <row r="27" spans="1:7" ht="6.95" customHeight="1" x14ac:dyDescent="0.2">
      <c r="A27" s="30"/>
      <c r="B27" s="27"/>
      <c r="C27" s="27"/>
      <c r="D27" s="24"/>
      <c r="E27" s="36"/>
      <c r="F27" s="32"/>
      <c r="G27" s="18"/>
    </row>
    <row r="28" spans="1:7" ht="6.95" customHeight="1" x14ac:dyDescent="0.2">
      <c r="A28" s="13">
        <v>4</v>
      </c>
      <c r="B28" s="27" t="s">
        <v>13</v>
      </c>
      <c r="C28" s="24" t="s">
        <v>10</v>
      </c>
      <c r="D28" s="25">
        <v>251</v>
      </c>
      <c r="E28" s="33">
        <v>0.38956529148177366</v>
      </c>
      <c r="F28" s="28">
        <f>D28*E28</f>
        <v>97.780888161925191</v>
      </c>
      <c r="G28" s="18"/>
    </row>
    <row r="29" spans="1:7" ht="6.95" customHeight="1" x14ac:dyDescent="0.2">
      <c r="A29" s="19"/>
      <c r="B29" s="27"/>
      <c r="C29" s="24"/>
      <c r="D29" s="25"/>
      <c r="E29" s="34"/>
      <c r="F29" s="31"/>
      <c r="G29" s="18"/>
    </row>
    <row r="30" spans="1:7" ht="6.95" customHeight="1" x14ac:dyDescent="0.2">
      <c r="A30" s="30"/>
      <c r="B30" s="27"/>
      <c r="C30" s="24"/>
      <c r="D30" s="25"/>
      <c r="E30" s="34"/>
      <c r="F30" s="31"/>
      <c r="G30" s="18"/>
    </row>
    <row r="31" spans="1:7" ht="6.95" customHeight="1" x14ac:dyDescent="0.2">
      <c r="A31" s="30"/>
      <c r="B31" s="27"/>
      <c r="C31" s="24"/>
      <c r="D31" s="25"/>
      <c r="E31" s="36"/>
      <c r="F31" s="32"/>
      <c r="G31" s="18"/>
    </row>
    <row r="32" spans="1:7" ht="6.95" customHeight="1" x14ac:dyDescent="0.2">
      <c r="A32" s="19">
        <v>5</v>
      </c>
      <c r="B32" s="27" t="s">
        <v>14</v>
      </c>
      <c r="C32" s="24" t="s">
        <v>10</v>
      </c>
      <c r="D32" s="24">
        <v>13</v>
      </c>
      <c r="E32" s="33">
        <v>2.135649241178144</v>
      </c>
      <c r="F32" s="28">
        <f>D32*E32</f>
        <v>27.763440135315872</v>
      </c>
      <c r="G32" s="18"/>
    </row>
    <row r="33" spans="1:7" ht="6.95" customHeight="1" x14ac:dyDescent="0.2">
      <c r="A33" s="30"/>
      <c r="B33" s="27"/>
      <c r="C33" s="24"/>
      <c r="D33" s="24"/>
      <c r="E33" s="34"/>
      <c r="F33" s="31"/>
      <c r="G33" s="18"/>
    </row>
    <row r="34" spans="1:7" ht="6.95" customHeight="1" x14ac:dyDescent="0.2">
      <c r="A34" s="30"/>
      <c r="B34" s="27"/>
      <c r="C34" s="24"/>
      <c r="D34" s="24"/>
      <c r="E34" s="34"/>
      <c r="F34" s="31"/>
      <c r="G34" s="18"/>
    </row>
    <row r="35" spans="1:7" ht="6.95" customHeight="1" x14ac:dyDescent="0.2">
      <c r="A35" s="30"/>
      <c r="B35" s="27"/>
      <c r="C35" s="24"/>
      <c r="D35" s="24"/>
      <c r="E35" s="36"/>
      <c r="F35" s="32"/>
      <c r="G35" s="18"/>
    </row>
    <row r="36" spans="1:7" ht="6.95" customHeight="1" x14ac:dyDescent="0.2">
      <c r="A36" s="13">
        <v>6</v>
      </c>
      <c r="B36" s="27" t="s">
        <v>15</v>
      </c>
      <c r="C36" s="24" t="s">
        <v>16</v>
      </c>
      <c r="D36" s="24">
        <v>880</v>
      </c>
      <c r="E36" s="33">
        <v>4.8184587467807731E-2</v>
      </c>
      <c r="F36" s="28">
        <f>D36*E36</f>
        <v>42.402436971670802</v>
      </c>
      <c r="G36" s="18"/>
    </row>
    <row r="37" spans="1:7" ht="6.95" customHeight="1" x14ac:dyDescent="0.2">
      <c r="A37" s="19"/>
      <c r="B37" s="27"/>
      <c r="C37" s="24"/>
      <c r="D37" s="24"/>
      <c r="E37" s="34"/>
      <c r="F37" s="31"/>
      <c r="G37" s="18"/>
    </row>
    <row r="38" spans="1:7" ht="6.95" customHeight="1" x14ac:dyDescent="0.2">
      <c r="A38" s="19"/>
      <c r="B38" s="27"/>
      <c r="C38" s="24"/>
      <c r="D38" s="24"/>
      <c r="E38" s="34"/>
      <c r="F38" s="31"/>
      <c r="G38" s="18"/>
    </row>
    <row r="39" spans="1:7" ht="6.95" customHeight="1" x14ac:dyDescent="0.2">
      <c r="A39" s="19"/>
      <c r="B39" s="27"/>
      <c r="C39" s="24"/>
      <c r="D39" s="24"/>
      <c r="E39" s="36"/>
      <c r="F39" s="32"/>
      <c r="G39" s="18"/>
    </row>
    <row r="40" spans="1:7" ht="6.95" customHeight="1" x14ac:dyDescent="0.2">
      <c r="A40" s="19">
        <v>7</v>
      </c>
      <c r="B40" s="27" t="s">
        <v>17</v>
      </c>
      <c r="C40" s="24" t="s">
        <v>16</v>
      </c>
      <c r="D40" s="24">
        <v>880</v>
      </c>
      <c r="E40" s="33">
        <v>0.23173998389404679</v>
      </c>
      <c r="F40" s="28">
        <f>D40*E40</f>
        <v>203.93118582676118</v>
      </c>
      <c r="G40" s="18"/>
    </row>
    <row r="41" spans="1:7" ht="6.95" customHeight="1" x14ac:dyDescent="0.2">
      <c r="A41" s="30"/>
      <c r="B41" s="27"/>
      <c r="C41" s="24"/>
      <c r="D41" s="24"/>
      <c r="E41" s="34"/>
      <c r="F41" s="31"/>
      <c r="G41" s="18"/>
    </row>
    <row r="42" spans="1:7" ht="6.95" customHeight="1" x14ac:dyDescent="0.2">
      <c r="A42" s="30"/>
      <c r="B42" s="27"/>
      <c r="C42" s="24"/>
      <c r="D42" s="24"/>
      <c r="E42" s="34"/>
      <c r="F42" s="31"/>
      <c r="G42" s="18"/>
    </row>
    <row r="43" spans="1:7" ht="6.95" customHeight="1" x14ac:dyDescent="0.2">
      <c r="A43" s="30"/>
      <c r="B43" s="27"/>
      <c r="C43" s="24"/>
      <c r="D43" s="24"/>
      <c r="E43" s="36"/>
      <c r="F43" s="32"/>
      <c r="G43" s="18"/>
    </row>
    <row r="44" spans="1:7" ht="6.95" customHeight="1" x14ac:dyDescent="0.2">
      <c r="A44" s="13">
        <v>8</v>
      </c>
      <c r="B44" s="27" t="s">
        <v>18</v>
      </c>
      <c r="C44" s="24" t="s">
        <v>19</v>
      </c>
      <c r="D44" s="24">
        <v>105</v>
      </c>
      <c r="E44" s="33">
        <v>1.0530406532699703</v>
      </c>
      <c r="F44" s="28">
        <f>D44*E44</f>
        <v>110.56926859334688</v>
      </c>
      <c r="G44" s="18"/>
    </row>
    <row r="45" spans="1:7" ht="6.95" customHeight="1" x14ac:dyDescent="0.2">
      <c r="A45" s="19"/>
      <c r="B45" s="27"/>
      <c r="C45" s="24"/>
      <c r="D45" s="24"/>
      <c r="E45" s="34"/>
      <c r="F45" s="31"/>
      <c r="G45" s="18"/>
    </row>
    <row r="46" spans="1:7" ht="6.95" customHeight="1" x14ac:dyDescent="0.2">
      <c r="A46" s="19"/>
      <c r="B46" s="27"/>
      <c r="C46" s="24"/>
      <c r="D46" s="24"/>
      <c r="E46" s="34"/>
      <c r="F46" s="31"/>
      <c r="G46" s="18"/>
    </row>
    <row r="47" spans="1:7" ht="6.95" customHeight="1" x14ac:dyDescent="0.2">
      <c r="A47" s="19"/>
      <c r="B47" s="27"/>
      <c r="C47" s="24"/>
      <c r="D47" s="24"/>
      <c r="E47" s="36"/>
      <c r="F47" s="32"/>
      <c r="G47" s="18"/>
    </row>
    <row r="48" spans="1:7" ht="6.95" customHeight="1" x14ac:dyDescent="0.2">
      <c r="A48" s="19"/>
      <c r="B48" s="23" t="s">
        <v>20</v>
      </c>
      <c r="C48" s="24"/>
      <c r="D48" s="25"/>
      <c r="E48" s="33">
        <v>0</v>
      </c>
      <c r="F48" s="28">
        <f>D48*E48</f>
        <v>0</v>
      </c>
      <c r="G48" s="18"/>
    </row>
    <row r="49" spans="1:7" ht="6.95" customHeight="1" x14ac:dyDescent="0.2">
      <c r="A49" s="30"/>
      <c r="B49" s="23"/>
      <c r="C49" s="24"/>
      <c r="D49" s="25"/>
      <c r="E49" s="34"/>
      <c r="F49" s="31"/>
      <c r="G49" s="18"/>
    </row>
    <row r="50" spans="1:7" ht="6.95" customHeight="1" x14ac:dyDescent="0.2">
      <c r="A50" s="30"/>
      <c r="B50" s="23"/>
      <c r="C50" s="24"/>
      <c r="D50" s="25"/>
      <c r="E50" s="34"/>
      <c r="F50" s="31"/>
      <c r="G50" s="18"/>
    </row>
    <row r="51" spans="1:7" ht="6.95" customHeight="1" x14ac:dyDescent="0.2">
      <c r="A51" s="30"/>
      <c r="B51" s="23"/>
      <c r="C51" s="24"/>
      <c r="D51" s="25"/>
      <c r="E51" s="36"/>
      <c r="F51" s="32"/>
      <c r="G51" s="18"/>
    </row>
    <row r="52" spans="1:7" ht="6.95" customHeight="1" x14ac:dyDescent="0.2">
      <c r="A52" s="13">
        <v>1</v>
      </c>
      <c r="B52" s="27" t="s">
        <v>21</v>
      </c>
      <c r="C52" s="24" t="s">
        <v>22</v>
      </c>
      <c r="D52" s="24">
        <v>32.200000000000003</v>
      </c>
      <c r="E52" s="33">
        <v>13.489008428995763</v>
      </c>
      <c r="F52" s="28">
        <f>D52*E52</f>
        <v>434.34607141366359</v>
      </c>
      <c r="G52" s="18"/>
    </row>
    <row r="53" spans="1:7" ht="6.95" customHeight="1" x14ac:dyDescent="0.2">
      <c r="A53" s="30"/>
      <c r="B53" s="27"/>
      <c r="C53" s="24"/>
      <c r="D53" s="24"/>
      <c r="E53" s="34"/>
      <c r="F53" s="31"/>
      <c r="G53" s="18"/>
    </row>
    <row r="54" spans="1:7" ht="6.95" customHeight="1" x14ac:dyDescent="0.2">
      <c r="A54" s="30"/>
      <c r="B54" s="27"/>
      <c r="C54" s="24"/>
      <c r="D54" s="24"/>
      <c r="E54" s="34"/>
      <c r="F54" s="31"/>
      <c r="G54" s="18"/>
    </row>
    <row r="55" spans="1:7" ht="6.95" customHeight="1" x14ac:dyDescent="0.2">
      <c r="A55" s="30"/>
      <c r="B55" s="27"/>
      <c r="C55" s="24"/>
      <c r="D55" s="24"/>
      <c r="E55" s="36"/>
      <c r="F55" s="32"/>
      <c r="G55" s="18"/>
    </row>
    <row r="56" spans="1:7" ht="6.95" customHeight="1" x14ac:dyDescent="0.2">
      <c r="A56" s="19">
        <v>2</v>
      </c>
      <c r="B56" s="27" t="s">
        <v>23</v>
      </c>
      <c r="C56" s="24" t="s">
        <v>24</v>
      </c>
      <c r="D56" s="24">
        <v>32.200000000000003</v>
      </c>
      <c r="E56" s="33">
        <v>32.662047129697115</v>
      </c>
      <c r="F56" s="28">
        <f>D56*E56</f>
        <v>1051.7179175762471</v>
      </c>
      <c r="G56" s="18"/>
    </row>
    <row r="57" spans="1:7" ht="6.95" customHeight="1" x14ac:dyDescent="0.2">
      <c r="A57" s="30"/>
      <c r="B57" s="27"/>
      <c r="C57" s="24"/>
      <c r="D57" s="24"/>
      <c r="E57" s="34"/>
      <c r="F57" s="31"/>
      <c r="G57" s="18"/>
    </row>
    <row r="58" spans="1:7" ht="6.95" customHeight="1" x14ac:dyDescent="0.2">
      <c r="A58" s="30"/>
      <c r="B58" s="27"/>
      <c r="C58" s="24"/>
      <c r="D58" s="24"/>
      <c r="E58" s="34"/>
      <c r="F58" s="31"/>
      <c r="G58" s="18"/>
    </row>
    <row r="59" spans="1:7" ht="6.95" customHeight="1" x14ac:dyDescent="0.2">
      <c r="A59" s="30"/>
      <c r="B59" s="27"/>
      <c r="C59" s="24"/>
      <c r="D59" s="24"/>
      <c r="E59" s="36"/>
      <c r="F59" s="32"/>
      <c r="G59" s="18"/>
    </row>
    <row r="60" spans="1:7" ht="6.95" customHeight="1" x14ac:dyDescent="0.2">
      <c r="A60" s="13">
        <v>3</v>
      </c>
      <c r="B60" s="27" t="s">
        <v>25</v>
      </c>
      <c r="C60" s="24" t="s">
        <v>22</v>
      </c>
      <c r="D60" s="24">
        <v>173.8</v>
      </c>
      <c r="E60" s="33">
        <v>76.317488696498074</v>
      </c>
      <c r="F60" s="28">
        <f>D60*E60</f>
        <v>13263.979535451366</v>
      </c>
      <c r="G60" s="18"/>
    </row>
    <row r="61" spans="1:7" ht="6.95" customHeight="1" x14ac:dyDescent="0.2">
      <c r="A61" s="30"/>
      <c r="B61" s="27"/>
      <c r="C61" s="24"/>
      <c r="D61" s="24"/>
      <c r="E61" s="34"/>
      <c r="F61" s="31"/>
      <c r="G61" s="18"/>
    </row>
    <row r="62" spans="1:7" ht="6.95" customHeight="1" x14ac:dyDescent="0.2">
      <c r="A62" s="30"/>
      <c r="B62" s="27"/>
      <c r="C62" s="24"/>
      <c r="D62" s="24"/>
      <c r="E62" s="34"/>
      <c r="F62" s="31"/>
      <c r="G62" s="18"/>
    </row>
    <row r="63" spans="1:7" ht="6.95" customHeight="1" x14ac:dyDescent="0.2">
      <c r="A63" s="30"/>
      <c r="B63" s="27"/>
      <c r="C63" s="24"/>
      <c r="D63" s="24"/>
      <c r="E63" s="36"/>
      <c r="F63" s="32"/>
      <c r="G63" s="18"/>
    </row>
    <row r="64" spans="1:7" ht="6.95" customHeight="1" x14ac:dyDescent="0.2">
      <c r="A64" s="19">
        <v>4</v>
      </c>
      <c r="B64" s="27" t="s">
        <v>26</v>
      </c>
      <c r="C64" s="24" t="s">
        <v>19</v>
      </c>
      <c r="D64" s="38">
        <v>1.2986500000000001</v>
      </c>
      <c r="E64" s="33">
        <v>412.69214471756936</v>
      </c>
      <c r="F64" s="28">
        <f>D64*E64</f>
        <v>535.94265373747146</v>
      </c>
      <c r="G64" s="18"/>
    </row>
    <row r="65" spans="1:7" ht="6.95" customHeight="1" x14ac:dyDescent="0.2">
      <c r="A65" s="30"/>
      <c r="B65" s="27"/>
      <c r="C65" s="24"/>
      <c r="D65" s="38"/>
      <c r="E65" s="34"/>
      <c r="F65" s="31"/>
      <c r="G65" s="18"/>
    </row>
    <row r="66" spans="1:7" ht="6.95" customHeight="1" x14ac:dyDescent="0.2">
      <c r="A66" s="30"/>
      <c r="B66" s="27"/>
      <c r="C66" s="24"/>
      <c r="D66" s="38"/>
      <c r="E66" s="34"/>
      <c r="F66" s="31"/>
      <c r="G66" s="18"/>
    </row>
    <row r="67" spans="1:7" ht="6.95" customHeight="1" x14ac:dyDescent="0.2">
      <c r="A67" s="30"/>
      <c r="B67" s="27"/>
      <c r="C67" s="24"/>
      <c r="D67" s="38"/>
      <c r="E67" s="36"/>
      <c r="F67" s="32"/>
      <c r="G67" s="18"/>
    </row>
    <row r="68" spans="1:7" ht="6.95" customHeight="1" x14ac:dyDescent="0.2">
      <c r="A68" s="13">
        <v>5</v>
      </c>
      <c r="B68" s="27" t="s">
        <v>27</v>
      </c>
      <c r="C68" s="24" t="s">
        <v>19</v>
      </c>
      <c r="D68" s="38">
        <v>1.7834000000000001</v>
      </c>
      <c r="E68" s="33">
        <v>412.69214471756936</v>
      </c>
      <c r="F68" s="28">
        <f>D68*E68</f>
        <v>735.99517088931327</v>
      </c>
      <c r="G68" s="18"/>
    </row>
    <row r="69" spans="1:7" ht="6.95" customHeight="1" x14ac:dyDescent="0.2">
      <c r="A69" s="30"/>
      <c r="B69" s="27"/>
      <c r="C69" s="24"/>
      <c r="D69" s="38"/>
      <c r="E69" s="34"/>
      <c r="F69" s="31"/>
      <c r="G69" s="18"/>
    </row>
    <row r="70" spans="1:7" ht="6.95" customHeight="1" x14ac:dyDescent="0.2">
      <c r="A70" s="30"/>
      <c r="B70" s="27"/>
      <c r="C70" s="24"/>
      <c r="D70" s="38"/>
      <c r="E70" s="34"/>
      <c r="F70" s="31"/>
      <c r="G70" s="18"/>
    </row>
    <row r="71" spans="1:7" ht="6.95" customHeight="1" x14ac:dyDescent="0.2">
      <c r="A71" s="30"/>
      <c r="B71" s="27"/>
      <c r="C71" s="24"/>
      <c r="D71" s="38"/>
      <c r="E71" s="36"/>
      <c r="F71" s="32"/>
      <c r="G71" s="18"/>
    </row>
    <row r="72" spans="1:7" ht="6.95" customHeight="1" x14ac:dyDescent="0.2">
      <c r="A72" s="19">
        <v>6</v>
      </c>
      <c r="B72" s="27" t="s">
        <v>28</v>
      </c>
      <c r="C72" s="24" t="s">
        <v>19</v>
      </c>
      <c r="D72" s="38">
        <v>1.10432</v>
      </c>
      <c r="E72" s="33">
        <v>412.69214471756936</v>
      </c>
      <c r="F72" s="28">
        <f>D72*E72</f>
        <v>455.74418925450618</v>
      </c>
      <c r="G72" s="18"/>
    </row>
    <row r="73" spans="1:7" ht="6.95" customHeight="1" x14ac:dyDescent="0.2">
      <c r="A73" s="30"/>
      <c r="B73" s="27"/>
      <c r="C73" s="24"/>
      <c r="D73" s="38"/>
      <c r="E73" s="34"/>
      <c r="F73" s="31"/>
      <c r="G73" s="18"/>
    </row>
    <row r="74" spans="1:7" ht="6.95" customHeight="1" x14ac:dyDescent="0.2">
      <c r="A74" s="30"/>
      <c r="B74" s="27"/>
      <c r="C74" s="24"/>
      <c r="D74" s="38"/>
      <c r="E74" s="34"/>
      <c r="F74" s="31"/>
      <c r="G74" s="18"/>
    </row>
    <row r="75" spans="1:7" ht="6.95" customHeight="1" x14ac:dyDescent="0.2">
      <c r="A75" s="30"/>
      <c r="B75" s="27"/>
      <c r="C75" s="24"/>
      <c r="D75" s="38"/>
      <c r="E75" s="36"/>
      <c r="F75" s="32"/>
      <c r="G75" s="18"/>
    </row>
    <row r="76" spans="1:7" ht="6.95" customHeight="1" x14ac:dyDescent="0.2">
      <c r="A76" s="13">
        <v>7</v>
      </c>
      <c r="B76" s="27" t="s">
        <v>29</v>
      </c>
      <c r="C76" s="24" t="s">
        <v>19</v>
      </c>
      <c r="D76" s="38">
        <v>1.92988</v>
      </c>
      <c r="E76" s="33">
        <v>412.69214471756936</v>
      </c>
      <c r="F76" s="28">
        <f>D76*E76</f>
        <v>796.44631624754277</v>
      </c>
      <c r="G76" s="18"/>
    </row>
    <row r="77" spans="1:7" ht="6.95" customHeight="1" x14ac:dyDescent="0.2">
      <c r="A77" s="30"/>
      <c r="B77" s="27"/>
      <c r="C77" s="24"/>
      <c r="D77" s="38"/>
      <c r="E77" s="34"/>
      <c r="F77" s="31"/>
      <c r="G77" s="18"/>
    </row>
    <row r="78" spans="1:7" ht="6.95" customHeight="1" x14ac:dyDescent="0.2">
      <c r="A78" s="30"/>
      <c r="B78" s="27"/>
      <c r="C78" s="24"/>
      <c r="D78" s="38"/>
      <c r="E78" s="34"/>
      <c r="F78" s="31"/>
      <c r="G78" s="18"/>
    </row>
    <row r="79" spans="1:7" ht="6.95" customHeight="1" x14ac:dyDescent="0.2">
      <c r="A79" s="30"/>
      <c r="B79" s="27"/>
      <c r="C79" s="24"/>
      <c r="D79" s="38"/>
      <c r="E79" s="36"/>
      <c r="F79" s="32"/>
      <c r="G79" s="18"/>
    </row>
    <row r="80" spans="1:7" ht="6.95" customHeight="1" x14ac:dyDescent="0.2">
      <c r="A80" s="19">
        <v>8</v>
      </c>
      <c r="B80" s="27" t="s">
        <v>30</v>
      </c>
      <c r="C80" s="24" t="s">
        <v>19</v>
      </c>
      <c r="D80" s="38">
        <v>1.78552</v>
      </c>
      <c r="E80" s="33">
        <v>412.69214471756936</v>
      </c>
      <c r="F80" s="28">
        <f>D80*E80</f>
        <v>736.87007823611441</v>
      </c>
      <c r="G80" s="18"/>
    </row>
    <row r="81" spans="1:7" ht="6.95" customHeight="1" x14ac:dyDescent="0.2">
      <c r="A81" s="30"/>
      <c r="B81" s="27"/>
      <c r="C81" s="24"/>
      <c r="D81" s="38"/>
      <c r="E81" s="34"/>
      <c r="F81" s="31"/>
      <c r="G81" s="18"/>
    </row>
    <row r="82" spans="1:7" ht="6.95" customHeight="1" x14ac:dyDescent="0.2">
      <c r="A82" s="30"/>
      <c r="B82" s="27"/>
      <c r="C82" s="24"/>
      <c r="D82" s="38"/>
      <c r="E82" s="34"/>
      <c r="F82" s="31"/>
      <c r="G82" s="18"/>
    </row>
    <row r="83" spans="1:7" ht="6.95" customHeight="1" x14ac:dyDescent="0.2">
      <c r="A83" s="30"/>
      <c r="B83" s="27"/>
      <c r="C83" s="24"/>
      <c r="D83" s="38"/>
      <c r="E83" s="36"/>
      <c r="F83" s="32"/>
      <c r="G83" s="18"/>
    </row>
    <row r="84" spans="1:7" ht="6.95" customHeight="1" x14ac:dyDescent="0.2">
      <c r="A84" s="13">
        <v>9</v>
      </c>
      <c r="B84" s="27" t="s">
        <v>31</v>
      </c>
      <c r="C84" s="24" t="s">
        <v>19</v>
      </c>
      <c r="D84" s="38">
        <v>0.99057000000000006</v>
      </c>
      <c r="E84" s="33">
        <v>407.17205701748338</v>
      </c>
      <c r="F84" s="28">
        <f>D84*E84</f>
        <v>403.33242451980851</v>
      </c>
      <c r="G84" s="18"/>
    </row>
    <row r="85" spans="1:7" ht="6.95" customHeight="1" x14ac:dyDescent="0.2">
      <c r="A85" s="30"/>
      <c r="B85" s="27"/>
      <c r="C85" s="24"/>
      <c r="D85" s="38"/>
      <c r="E85" s="34"/>
      <c r="F85" s="31"/>
      <c r="G85" s="18"/>
    </row>
    <row r="86" spans="1:7" ht="6.95" customHeight="1" x14ac:dyDescent="0.2">
      <c r="A86" s="30"/>
      <c r="B86" s="27"/>
      <c r="C86" s="24"/>
      <c r="D86" s="38"/>
      <c r="E86" s="34"/>
      <c r="F86" s="31"/>
      <c r="G86" s="18"/>
    </row>
    <row r="87" spans="1:7" ht="6.95" customHeight="1" x14ac:dyDescent="0.2">
      <c r="A87" s="30"/>
      <c r="B87" s="27"/>
      <c r="C87" s="24"/>
      <c r="D87" s="38"/>
      <c r="E87" s="36"/>
      <c r="F87" s="32"/>
      <c r="G87" s="18"/>
    </row>
    <row r="88" spans="1:7" ht="6.95" customHeight="1" x14ac:dyDescent="0.2">
      <c r="A88" s="19">
        <v>10</v>
      </c>
      <c r="B88" s="27" t="s">
        <v>32</v>
      </c>
      <c r="C88" s="24" t="s">
        <v>19</v>
      </c>
      <c r="D88" s="24">
        <v>0.35172000000000003</v>
      </c>
      <c r="E88" s="33">
        <v>408.82834833411977</v>
      </c>
      <c r="F88" s="28">
        <f>D88*E88</f>
        <v>143.7931066760766</v>
      </c>
      <c r="G88" s="18"/>
    </row>
    <row r="89" spans="1:7" ht="6.95" customHeight="1" x14ac:dyDescent="0.2">
      <c r="A89" s="30"/>
      <c r="B89" s="27"/>
      <c r="C89" s="24"/>
      <c r="D89" s="24"/>
      <c r="E89" s="34"/>
      <c r="F89" s="31"/>
      <c r="G89" s="18"/>
    </row>
    <row r="90" spans="1:7" ht="6.95" customHeight="1" x14ac:dyDescent="0.2">
      <c r="A90" s="30"/>
      <c r="B90" s="27"/>
      <c r="C90" s="24"/>
      <c r="D90" s="24"/>
      <c r="E90" s="34"/>
      <c r="F90" s="31"/>
      <c r="G90" s="18"/>
    </row>
    <row r="91" spans="1:7" ht="6.95" customHeight="1" x14ac:dyDescent="0.2">
      <c r="A91" s="30"/>
      <c r="B91" s="27"/>
      <c r="C91" s="24"/>
      <c r="D91" s="24"/>
      <c r="E91" s="36"/>
      <c r="F91" s="32"/>
      <c r="G91" s="18"/>
    </row>
    <row r="92" spans="1:7" ht="6.95" customHeight="1" x14ac:dyDescent="0.2">
      <c r="A92" s="13">
        <v>11</v>
      </c>
      <c r="B92" s="27" t="s">
        <v>33</v>
      </c>
      <c r="C92" s="24" t="s">
        <v>19</v>
      </c>
      <c r="D92" s="38">
        <v>5.6951499999999999</v>
      </c>
      <c r="E92" s="33">
        <v>419.96127604802359</v>
      </c>
      <c r="F92" s="28">
        <f>D92*E92</f>
        <v>2391.7424612849013</v>
      </c>
      <c r="G92" s="18"/>
    </row>
    <row r="93" spans="1:7" ht="6.95" customHeight="1" x14ac:dyDescent="0.2">
      <c r="A93" s="30"/>
      <c r="B93" s="27"/>
      <c r="C93" s="24"/>
      <c r="D93" s="38"/>
      <c r="E93" s="34"/>
      <c r="F93" s="31"/>
      <c r="G93" s="18"/>
    </row>
    <row r="94" spans="1:7" ht="6.95" customHeight="1" x14ac:dyDescent="0.2">
      <c r="A94" s="30"/>
      <c r="B94" s="27"/>
      <c r="C94" s="24"/>
      <c r="D94" s="38"/>
      <c r="E94" s="34"/>
      <c r="F94" s="31"/>
      <c r="G94" s="18"/>
    </row>
    <row r="95" spans="1:7" ht="6.95" customHeight="1" x14ac:dyDescent="0.2">
      <c r="A95" s="30"/>
      <c r="B95" s="27"/>
      <c r="C95" s="24"/>
      <c r="D95" s="38"/>
      <c r="E95" s="36"/>
      <c r="F95" s="32"/>
      <c r="G95" s="18"/>
    </row>
    <row r="96" spans="1:7" ht="6.95" customHeight="1" x14ac:dyDescent="0.2">
      <c r="A96" s="19">
        <v>12</v>
      </c>
      <c r="B96" s="27" t="s">
        <v>34</v>
      </c>
      <c r="C96" s="24" t="s">
        <v>10</v>
      </c>
      <c r="D96" s="39">
        <v>98</v>
      </c>
      <c r="E96" s="33">
        <v>71.103819735680801</v>
      </c>
      <c r="F96" s="28">
        <f>D96*E96</f>
        <v>6968.1743340967187</v>
      </c>
      <c r="G96" s="18"/>
    </row>
    <row r="97" spans="1:7" ht="6.95" customHeight="1" x14ac:dyDescent="0.2">
      <c r="A97" s="30"/>
      <c r="B97" s="27"/>
      <c r="C97" s="24"/>
      <c r="D97" s="39"/>
      <c r="E97" s="34"/>
      <c r="F97" s="31"/>
      <c r="G97" s="18"/>
    </row>
    <row r="98" spans="1:7" ht="6.95" customHeight="1" x14ac:dyDescent="0.2">
      <c r="A98" s="30"/>
      <c r="B98" s="27"/>
      <c r="C98" s="24"/>
      <c r="D98" s="39"/>
      <c r="E98" s="34"/>
      <c r="F98" s="31"/>
      <c r="G98" s="18"/>
    </row>
    <row r="99" spans="1:7" ht="6.95" customHeight="1" x14ac:dyDescent="0.2">
      <c r="A99" s="30"/>
      <c r="B99" s="27"/>
      <c r="C99" s="24"/>
      <c r="D99" s="39"/>
      <c r="E99" s="36"/>
      <c r="F99" s="32"/>
      <c r="G99" s="18"/>
    </row>
    <row r="100" spans="1:7" ht="6.95" customHeight="1" x14ac:dyDescent="0.2">
      <c r="A100" s="13">
        <v>13</v>
      </c>
      <c r="B100" s="27" t="s">
        <v>32</v>
      </c>
      <c r="C100" s="24" t="s">
        <v>19</v>
      </c>
      <c r="D100" s="24">
        <v>0.33</v>
      </c>
      <c r="E100" s="33">
        <v>408.82834833411977</v>
      </c>
      <c r="F100" s="28">
        <f>D100*E100</f>
        <v>134.91335495025953</v>
      </c>
      <c r="G100" s="18"/>
    </row>
    <row r="101" spans="1:7" ht="6.95" customHeight="1" x14ac:dyDescent="0.2">
      <c r="A101" s="30"/>
      <c r="B101" s="27"/>
      <c r="C101" s="24"/>
      <c r="D101" s="24"/>
      <c r="E101" s="34"/>
      <c r="F101" s="31"/>
      <c r="G101" s="18"/>
    </row>
    <row r="102" spans="1:7" ht="6.95" customHeight="1" x14ac:dyDescent="0.2">
      <c r="A102" s="30"/>
      <c r="B102" s="27"/>
      <c r="C102" s="24"/>
      <c r="D102" s="24"/>
      <c r="E102" s="34"/>
      <c r="F102" s="31"/>
      <c r="G102" s="18"/>
    </row>
    <row r="103" spans="1:7" ht="6.95" customHeight="1" x14ac:dyDescent="0.2">
      <c r="A103" s="30"/>
      <c r="B103" s="27"/>
      <c r="C103" s="24"/>
      <c r="D103" s="24"/>
      <c r="E103" s="36"/>
      <c r="F103" s="32"/>
      <c r="G103" s="18"/>
    </row>
    <row r="104" spans="1:7" ht="6.95" customHeight="1" x14ac:dyDescent="0.2">
      <c r="A104" s="19">
        <v>14</v>
      </c>
      <c r="B104" s="27" t="s">
        <v>35</v>
      </c>
      <c r="C104" s="24" t="s">
        <v>36</v>
      </c>
      <c r="D104" s="25">
        <v>1000</v>
      </c>
      <c r="E104" s="33">
        <v>0.88713381746145015</v>
      </c>
      <c r="F104" s="28">
        <f>D104*E104</f>
        <v>887.13381746145012</v>
      </c>
      <c r="G104" s="18"/>
    </row>
    <row r="105" spans="1:7" ht="6.95" customHeight="1" x14ac:dyDescent="0.2">
      <c r="A105" s="30"/>
      <c r="B105" s="27"/>
      <c r="C105" s="24"/>
      <c r="D105" s="25"/>
      <c r="E105" s="34"/>
      <c r="F105" s="31"/>
      <c r="G105" s="18"/>
    </row>
    <row r="106" spans="1:7" ht="6.95" customHeight="1" x14ac:dyDescent="0.2">
      <c r="A106" s="30"/>
      <c r="B106" s="27"/>
      <c r="C106" s="24"/>
      <c r="D106" s="25"/>
      <c r="E106" s="34"/>
      <c r="F106" s="31"/>
      <c r="G106" s="18"/>
    </row>
    <row r="107" spans="1:7" ht="6.95" customHeight="1" x14ac:dyDescent="0.2">
      <c r="A107" s="30"/>
      <c r="B107" s="27"/>
      <c r="C107" s="24"/>
      <c r="D107" s="25"/>
      <c r="E107" s="36"/>
      <c r="F107" s="32"/>
      <c r="G107" s="18"/>
    </row>
    <row r="108" spans="1:7" ht="6.95" customHeight="1" x14ac:dyDescent="0.2">
      <c r="A108" s="30"/>
      <c r="B108" s="23" t="s">
        <v>37</v>
      </c>
      <c r="C108" s="26"/>
      <c r="D108" s="24"/>
      <c r="E108" s="33">
        <v>0</v>
      </c>
      <c r="F108" s="28">
        <f>D108*E108</f>
        <v>0</v>
      </c>
      <c r="G108" s="18"/>
    </row>
    <row r="109" spans="1:7" ht="6.95" customHeight="1" x14ac:dyDescent="0.2">
      <c r="A109" s="30"/>
      <c r="B109" s="23"/>
      <c r="C109" s="26"/>
      <c r="D109" s="24"/>
      <c r="E109" s="34"/>
      <c r="F109" s="31"/>
      <c r="G109" s="18"/>
    </row>
    <row r="110" spans="1:7" ht="6.95" customHeight="1" x14ac:dyDescent="0.2">
      <c r="A110" s="30"/>
      <c r="B110" s="23"/>
      <c r="C110" s="26"/>
      <c r="D110" s="24"/>
      <c r="E110" s="34"/>
      <c r="F110" s="31"/>
      <c r="G110" s="18"/>
    </row>
    <row r="111" spans="1:7" ht="6.95" customHeight="1" x14ac:dyDescent="0.2">
      <c r="A111" s="30"/>
      <c r="B111" s="23"/>
      <c r="C111" s="26"/>
      <c r="D111" s="24"/>
      <c r="E111" s="36"/>
      <c r="F111" s="32"/>
      <c r="G111" s="18"/>
    </row>
    <row r="112" spans="1:7" ht="6.95" customHeight="1" x14ac:dyDescent="0.2">
      <c r="A112" s="30">
        <v>1</v>
      </c>
      <c r="B112" s="27" t="s">
        <v>38</v>
      </c>
      <c r="C112" s="24" t="s">
        <v>10</v>
      </c>
      <c r="D112" s="24">
        <v>70.44</v>
      </c>
      <c r="E112" s="33">
        <v>111.99692052651582</v>
      </c>
      <c r="F112" s="28">
        <f>D112*E112</f>
        <v>7889.0630818877744</v>
      </c>
      <c r="G112" s="18"/>
    </row>
    <row r="113" spans="1:7" ht="6.95" customHeight="1" x14ac:dyDescent="0.2">
      <c r="A113" s="30"/>
      <c r="B113" s="27"/>
      <c r="C113" s="24"/>
      <c r="D113" s="24"/>
      <c r="E113" s="34"/>
      <c r="F113" s="31"/>
      <c r="G113" s="18"/>
    </row>
    <row r="114" spans="1:7" ht="6.95" customHeight="1" x14ac:dyDescent="0.2">
      <c r="A114" s="30"/>
      <c r="B114" s="27"/>
      <c r="C114" s="24"/>
      <c r="D114" s="24"/>
      <c r="E114" s="34"/>
      <c r="F114" s="31"/>
      <c r="G114" s="18"/>
    </row>
    <row r="115" spans="1:7" ht="6.95" customHeight="1" x14ac:dyDescent="0.2">
      <c r="A115" s="30"/>
      <c r="B115" s="27"/>
      <c r="C115" s="24"/>
      <c r="D115" s="24"/>
      <c r="E115" s="36"/>
      <c r="F115" s="32"/>
      <c r="G115" s="18"/>
    </row>
    <row r="116" spans="1:7" ht="6.95" customHeight="1" x14ac:dyDescent="0.2">
      <c r="A116" s="30">
        <v>2</v>
      </c>
      <c r="B116" s="27" t="s">
        <v>39</v>
      </c>
      <c r="C116" s="24" t="s">
        <v>19</v>
      </c>
      <c r="D116" s="24">
        <v>1.5952</v>
      </c>
      <c r="E116" s="33">
        <v>412.69214471756936</v>
      </c>
      <c r="F116" s="28">
        <f>D116*E116</f>
        <v>658.32650925346661</v>
      </c>
      <c r="G116" s="18"/>
    </row>
    <row r="117" spans="1:7" ht="6.95" customHeight="1" x14ac:dyDescent="0.2">
      <c r="A117" s="30"/>
      <c r="B117" s="27"/>
      <c r="C117" s="24"/>
      <c r="D117" s="24"/>
      <c r="E117" s="34"/>
      <c r="F117" s="31"/>
      <c r="G117" s="18"/>
    </row>
    <row r="118" spans="1:7" ht="6.95" customHeight="1" x14ac:dyDescent="0.2">
      <c r="A118" s="30"/>
      <c r="B118" s="27"/>
      <c r="C118" s="24"/>
      <c r="D118" s="24"/>
      <c r="E118" s="34"/>
      <c r="F118" s="31"/>
      <c r="G118" s="18"/>
    </row>
    <row r="119" spans="1:7" ht="6.95" customHeight="1" x14ac:dyDescent="0.2">
      <c r="A119" s="30"/>
      <c r="B119" s="27"/>
      <c r="C119" s="24"/>
      <c r="D119" s="24"/>
      <c r="E119" s="36"/>
      <c r="F119" s="32"/>
      <c r="G119" s="18"/>
    </row>
    <row r="120" spans="1:7" ht="6.95" customHeight="1" x14ac:dyDescent="0.2">
      <c r="A120" s="30">
        <v>3</v>
      </c>
      <c r="B120" s="27" t="s">
        <v>26</v>
      </c>
      <c r="C120" s="24" t="s">
        <v>19</v>
      </c>
      <c r="D120" s="24">
        <v>3.3061599999999998</v>
      </c>
      <c r="E120" s="33">
        <v>412.69214471756936</v>
      </c>
      <c r="F120" s="28">
        <f>D120*E120</f>
        <v>1364.4262611794391</v>
      </c>
      <c r="G120" s="18"/>
    </row>
    <row r="121" spans="1:7" ht="6.95" customHeight="1" x14ac:dyDescent="0.2">
      <c r="A121" s="30"/>
      <c r="B121" s="27"/>
      <c r="C121" s="24"/>
      <c r="D121" s="24"/>
      <c r="E121" s="34"/>
      <c r="F121" s="31"/>
      <c r="G121" s="18"/>
    </row>
    <row r="122" spans="1:7" ht="6.95" customHeight="1" x14ac:dyDescent="0.2">
      <c r="A122" s="30"/>
      <c r="B122" s="27"/>
      <c r="C122" s="24"/>
      <c r="D122" s="24"/>
      <c r="E122" s="34"/>
      <c r="F122" s="31"/>
      <c r="G122" s="18"/>
    </row>
    <row r="123" spans="1:7" ht="6.95" customHeight="1" x14ac:dyDescent="0.2">
      <c r="A123" s="30"/>
      <c r="B123" s="27"/>
      <c r="C123" s="24"/>
      <c r="D123" s="24"/>
      <c r="E123" s="36"/>
      <c r="F123" s="32"/>
      <c r="G123" s="18"/>
    </row>
    <row r="124" spans="1:7" ht="6.95" customHeight="1" x14ac:dyDescent="0.2">
      <c r="A124" s="30">
        <v>4</v>
      </c>
      <c r="B124" s="27" t="s">
        <v>27</v>
      </c>
      <c r="C124" s="24" t="s">
        <v>19</v>
      </c>
      <c r="D124" s="38">
        <v>1.57568</v>
      </c>
      <c r="E124" s="33">
        <v>412.69214471756936</v>
      </c>
      <c r="F124" s="35">
        <f>D124*E124</f>
        <v>650.27075858857972</v>
      </c>
      <c r="G124" s="18"/>
    </row>
    <row r="125" spans="1:7" ht="6.95" customHeight="1" x14ac:dyDescent="0.2">
      <c r="A125" s="30"/>
      <c r="B125" s="27"/>
      <c r="C125" s="24"/>
      <c r="D125" s="38"/>
      <c r="E125" s="34"/>
      <c r="F125" s="35"/>
      <c r="G125" s="18"/>
    </row>
    <row r="126" spans="1:7" ht="6.95" customHeight="1" x14ac:dyDescent="0.2">
      <c r="A126" s="30"/>
      <c r="B126" s="27"/>
      <c r="C126" s="24"/>
      <c r="D126" s="38"/>
      <c r="E126" s="34"/>
      <c r="F126" s="35"/>
      <c r="G126" s="18"/>
    </row>
    <row r="127" spans="1:7" ht="6.95" customHeight="1" x14ac:dyDescent="0.2">
      <c r="A127" s="30"/>
      <c r="B127" s="27"/>
      <c r="C127" s="24"/>
      <c r="D127" s="38"/>
      <c r="E127" s="36"/>
      <c r="F127" s="37"/>
      <c r="G127" s="18"/>
    </row>
    <row r="128" spans="1:7" ht="6.95" customHeight="1" x14ac:dyDescent="0.2">
      <c r="A128" s="30">
        <v>5</v>
      </c>
      <c r="B128" s="27" t="s">
        <v>28</v>
      </c>
      <c r="C128" s="24" t="s">
        <v>19</v>
      </c>
      <c r="D128" s="38">
        <v>2.92896</v>
      </c>
      <c r="E128" s="33">
        <v>412.69214471756936</v>
      </c>
      <c r="F128" s="40">
        <f>D128*E128</f>
        <v>1208.7587841919719</v>
      </c>
      <c r="G128" s="18"/>
    </row>
    <row r="129" spans="1:7" ht="6.95" customHeight="1" x14ac:dyDescent="0.2">
      <c r="A129" s="30"/>
      <c r="B129" s="27"/>
      <c r="C129" s="24"/>
      <c r="D129" s="38"/>
      <c r="E129" s="34"/>
      <c r="F129" s="35"/>
      <c r="G129" s="18"/>
    </row>
    <row r="130" spans="1:7" ht="6.95" customHeight="1" x14ac:dyDescent="0.2">
      <c r="A130" s="30"/>
      <c r="B130" s="27"/>
      <c r="C130" s="24"/>
      <c r="D130" s="38"/>
      <c r="E130" s="34"/>
      <c r="F130" s="35"/>
      <c r="G130" s="18"/>
    </row>
    <row r="131" spans="1:7" ht="6.95" customHeight="1" x14ac:dyDescent="0.2">
      <c r="A131" s="30"/>
      <c r="B131" s="27"/>
      <c r="C131" s="24"/>
      <c r="D131" s="38"/>
      <c r="E131" s="36"/>
      <c r="F131" s="37"/>
      <c r="G131" s="18"/>
    </row>
    <row r="132" spans="1:7" ht="6.95" customHeight="1" x14ac:dyDescent="0.2">
      <c r="A132" s="30">
        <v>6</v>
      </c>
      <c r="B132" s="27" t="s">
        <v>29</v>
      </c>
      <c r="C132" s="24" t="s">
        <v>19</v>
      </c>
      <c r="D132" s="38">
        <v>1.4503200000000001</v>
      </c>
      <c r="E132" s="33">
        <v>412.69214471756936</v>
      </c>
      <c r="F132" s="28">
        <f>D132*E132</f>
        <v>598.53567132678518</v>
      </c>
      <c r="G132" s="18"/>
    </row>
    <row r="133" spans="1:7" ht="6.95" customHeight="1" x14ac:dyDescent="0.2">
      <c r="A133" s="30"/>
      <c r="B133" s="27"/>
      <c r="C133" s="24"/>
      <c r="D133" s="38"/>
      <c r="E133" s="34"/>
      <c r="F133" s="31"/>
      <c r="G133" s="18"/>
    </row>
    <row r="134" spans="1:7" ht="6.95" customHeight="1" x14ac:dyDescent="0.2">
      <c r="A134" s="30"/>
      <c r="B134" s="27"/>
      <c r="C134" s="24"/>
      <c r="D134" s="38"/>
      <c r="E134" s="34"/>
      <c r="F134" s="31"/>
      <c r="G134" s="18"/>
    </row>
    <row r="135" spans="1:7" ht="6.95" customHeight="1" x14ac:dyDescent="0.2">
      <c r="A135" s="30"/>
      <c r="B135" s="27"/>
      <c r="C135" s="24"/>
      <c r="D135" s="38"/>
      <c r="E135" s="36"/>
      <c r="F135" s="32"/>
      <c r="G135" s="18"/>
    </row>
    <row r="136" spans="1:7" ht="6.95" customHeight="1" x14ac:dyDescent="0.2">
      <c r="A136" s="30">
        <v>7</v>
      </c>
      <c r="B136" s="27" t="s">
        <v>40</v>
      </c>
      <c r="C136" s="24" t="s">
        <v>19</v>
      </c>
      <c r="D136" s="38">
        <v>0.8448</v>
      </c>
      <c r="E136" s="33">
        <v>425.11432959234293</v>
      </c>
      <c r="F136" s="28">
        <f>D136*E136</f>
        <v>359.13658563961133</v>
      </c>
      <c r="G136" s="18"/>
    </row>
    <row r="137" spans="1:7" ht="6.95" customHeight="1" x14ac:dyDescent="0.2">
      <c r="A137" s="30"/>
      <c r="B137" s="27"/>
      <c r="C137" s="24"/>
      <c r="D137" s="38"/>
      <c r="E137" s="34"/>
      <c r="F137" s="31"/>
      <c r="G137" s="18"/>
    </row>
    <row r="138" spans="1:7" ht="6.95" customHeight="1" x14ac:dyDescent="0.2">
      <c r="A138" s="30"/>
      <c r="B138" s="27"/>
      <c r="C138" s="24"/>
      <c r="D138" s="38"/>
      <c r="E138" s="34"/>
      <c r="F138" s="31"/>
      <c r="G138" s="18"/>
    </row>
    <row r="139" spans="1:7" ht="6.95" customHeight="1" x14ac:dyDescent="0.2">
      <c r="A139" s="30"/>
      <c r="B139" s="27"/>
      <c r="C139" s="24"/>
      <c r="D139" s="38"/>
      <c r="E139" s="36"/>
      <c r="F139" s="32"/>
      <c r="G139" s="18"/>
    </row>
    <row r="140" spans="1:7" ht="6.95" customHeight="1" x14ac:dyDescent="0.2">
      <c r="A140" s="30">
        <v>8</v>
      </c>
      <c r="B140" s="27" t="s">
        <v>33</v>
      </c>
      <c r="C140" s="24" t="s">
        <v>19</v>
      </c>
      <c r="D140" s="24">
        <v>1.8471599999999999</v>
      </c>
      <c r="E140" s="33">
        <v>419.96127604802359</v>
      </c>
      <c r="F140" s="28">
        <f>D140*E140</f>
        <v>775.73567066486726</v>
      </c>
      <c r="G140" s="18"/>
    </row>
    <row r="141" spans="1:7" ht="6.95" customHeight="1" x14ac:dyDescent="0.2">
      <c r="A141" s="30"/>
      <c r="B141" s="27"/>
      <c r="C141" s="24"/>
      <c r="D141" s="24"/>
      <c r="E141" s="34"/>
      <c r="F141" s="31"/>
      <c r="G141" s="18"/>
    </row>
    <row r="142" spans="1:7" ht="6.95" customHeight="1" x14ac:dyDescent="0.2">
      <c r="A142" s="30"/>
      <c r="B142" s="27"/>
      <c r="C142" s="24"/>
      <c r="D142" s="24"/>
      <c r="E142" s="34"/>
      <c r="F142" s="31"/>
      <c r="G142" s="18"/>
    </row>
    <row r="143" spans="1:7" ht="6.95" customHeight="1" x14ac:dyDescent="0.2">
      <c r="A143" s="30"/>
      <c r="B143" s="27"/>
      <c r="C143" s="24"/>
      <c r="D143" s="24"/>
      <c r="E143" s="36"/>
      <c r="F143" s="32"/>
      <c r="G143" s="18"/>
    </row>
    <row r="144" spans="1:7" ht="6.95" customHeight="1" x14ac:dyDescent="0.2">
      <c r="A144" s="30">
        <v>9</v>
      </c>
      <c r="B144" s="27" t="s">
        <v>41</v>
      </c>
      <c r="C144" s="24" t="s">
        <v>19</v>
      </c>
      <c r="D144" s="38">
        <v>0.45600000000000002</v>
      </c>
      <c r="E144" s="33">
        <v>244.89425642750885</v>
      </c>
      <c r="F144" s="28">
        <f>D144*E144</f>
        <v>111.67178093094404</v>
      </c>
      <c r="G144" s="18"/>
    </row>
    <row r="145" spans="1:7" ht="6.95" customHeight="1" x14ac:dyDescent="0.2">
      <c r="A145" s="30"/>
      <c r="B145" s="27"/>
      <c r="C145" s="24"/>
      <c r="D145" s="38"/>
      <c r="E145" s="34"/>
      <c r="F145" s="31"/>
      <c r="G145" s="18"/>
    </row>
    <row r="146" spans="1:7" ht="6.95" customHeight="1" x14ac:dyDescent="0.2">
      <c r="A146" s="30"/>
      <c r="B146" s="27"/>
      <c r="C146" s="24"/>
      <c r="D146" s="38"/>
      <c r="E146" s="34"/>
      <c r="F146" s="31"/>
      <c r="G146" s="18"/>
    </row>
    <row r="147" spans="1:7" ht="6.95" customHeight="1" x14ac:dyDescent="0.2">
      <c r="A147" s="30"/>
      <c r="B147" s="27"/>
      <c r="C147" s="24"/>
      <c r="D147" s="38"/>
      <c r="E147" s="36"/>
      <c r="F147" s="32"/>
      <c r="G147" s="18"/>
    </row>
    <row r="148" spans="1:7" ht="6.95" customHeight="1" x14ac:dyDescent="0.2">
      <c r="A148" s="30">
        <v>10</v>
      </c>
      <c r="B148" s="27" t="s">
        <v>42</v>
      </c>
      <c r="C148" s="24" t="s">
        <v>19</v>
      </c>
      <c r="D148" s="38">
        <v>0.45600000000000002</v>
      </c>
      <c r="E148" s="33">
        <v>533.80016579002813</v>
      </c>
      <c r="F148" s="28">
        <f>D148*E148</f>
        <v>243.41287560025285</v>
      </c>
      <c r="G148" s="18"/>
    </row>
    <row r="149" spans="1:7" ht="6.95" customHeight="1" x14ac:dyDescent="0.2">
      <c r="A149" s="30"/>
      <c r="B149" s="27"/>
      <c r="C149" s="24"/>
      <c r="D149" s="38"/>
      <c r="E149" s="34"/>
      <c r="F149" s="31"/>
      <c r="G149" s="18"/>
    </row>
    <row r="150" spans="1:7" ht="6.95" customHeight="1" x14ac:dyDescent="0.2">
      <c r="A150" s="30"/>
      <c r="B150" s="27"/>
      <c r="C150" s="24"/>
      <c r="D150" s="38"/>
      <c r="E150" s="34"/>
      <c r="F150" s="31"/>
      <c r="G150" s="18"/>
    </row>
    <row r="151" spans="1:7" ht="6.95" customHeight="1" x14ac:dyDescent="0.2">
      <c r="A151" s="30"/>
      <c r="B151" s="27"/>
      <c r="C151" s="24"/>
      <c r="D151" s="38"/>
      <c r="E151" s="36"/>
      <c r="F151" s="32"/>
      <c r="G151" s="18"/>
    </row>
    <row r="152" spans="1:7" ht="6.95" customHeight="1" x14ac:dyDescent="0.2">
      <c r="A152" s="30">
        <v>11</v>
      </c>
      <c r="B152" s="27" t="s">
        <v>43</v>
      </c>
      <c r="C152" s="24" t="s">
        <v>10</v>
      </c>
      <c r="D152" s="24">
        <v>153.80000000000001</v>
      </c>
      <c r="E152" s="33">
        <v>83.753021235894437</v>
      </c>
      <c r="F152" s="28">
        <f>D152*E152</f>
        <v>12881.214666080565</v>
      </c>
      <c r="G152" s="18"/>
    </row>
    <row r="153" spans="1:7" ht="6.95" customHeight="1" x14ac:dyDescent="0.2">
      <c r="A153" s="30"/>
      <c r="B153" s="27"/>
      <c r="C153" s="24"/>
      <c r="D153" s="24"/>
      <c r="E153" s="34"/>
      <c r="F153" s="31"/>
      <c r="G153" s="18"/>
    </row>
    <row r="154" spans="1:7" ht="6.95" customHeight="1" x14ac:dyDescent="0.2">
      <c r="A154" s="30"/>
      <c r="B154" s="27"/>
      <c r="C154" s="24"/>
      <c r="D154" s="24"/>
      <c r="E154" s="34"/>
      <c r="F154" s="31"/>
      <c r="G154" s="18"/>
    </row>
    <row r="155" spans="1:7" ht="6.95" customHeight="1" x14ac:dyDescent="0.2">
      <c r="A155" s="30"/>
      <c r="B155" s="27"/>
      <c r="C155" s="24"/>
      <c r="D155" s="24"/>
      <c r="E155" s="36"/>
      <c r="F155" s="32"/>
      <c r="G155" s="18"/>
    </row>
    <row r="156" spans="1:7" ht="6.95" customHeight="1" x14ac:dyDescent="0.2">
      <c r="A156" s="30">
        <v>12</v>
      </c>
      <c r="B156" s="27" t="s">
        <v>27</v>
      </c>
      <c r="C156" s="24" t="s">
        <v>19</v>
      </c>
      <c r="D156" s="38">
        <v>0.59008000000000005</v>
      </c>
      <c r="E156" s="33">
        <v>412.69214471756936</v>
      </c>
      <c r="F156" s="28">
        <f>D156*E156</f>
        <v>243.52138075494335</v>
      </c>
      <c r="G156" s="18"/>
    </row>
    <row r="157" spans="1:7" ht="6.95" customHeight="1" x14ac:dyDescent="0.2">
      <c r="A157" s="30"/>
      <c r="B157" s="27"/>
      <c r="C157" s="24"/>
      <c r="D157" s="38"/>
      <c r="E157" s="34"/>
      <c r="F157" s="31"/>
      <c r="G157" s="18"/>
    </row>
    <row r="158" spans="1:7" ht="6.95" customHeight="1" x14ac:dyDescent="0.2">
      <c r="A158" s="30"/>
      <c r="B158" s="27"/>
      <c r="C158" s="24"/>
      <c r="D158" s="38"/>
      <c r="E158" s="34"/>
      <c r="F158" s="31"/>
      <c r="G158" s="18"/>
    </row>
    <row r="159" spans="1:7" ht="6.95" customHeight="1" x14ac:dyDescent="0.2">
      <c r="A159" s="30"/>
      <c r="B159" s="27"/>
      <c r="C159" s="24"/>
      <c r="D159" s="38"/>
      <c r="E159" s="36"/>
      <c r="F159" s="32"/>
      <c r="G159" s="18"/>
    </row>
    <row r="160" spans="1:7" ht="6.95" customHeight="1" x14ac:dyDescent="0.2">
      <c r="A160" s="30">
        <v>13</v>
      </c>
      <c r="B160" s="27" t="s">
        <v>28</v>
      </c>
      <c r="C160" s="24" t="s">
        <v>19</v>
      </c>
      <c r="D160" s="38">
        <v>1.7468800000000002</v>
      </c>
      <c r="E160" s="33">
        <v>412.69214471756936</v>
      </c>
      <c r="F160" s="28">
        <f>D160*E160</f>
        <v>720.92365376422765</v>
      </c>
      <c r="G160" s="18"/>
    </row>
    <row r="161" spans="1:7" ht="6.95" customHeight="1" x14ac:dyDescent="0.2">
      <c r="A161" s="30"/>
      <c r="B161" s="27"/>
      <c r="C161" s="24"/>
      <c r="D161" s="38"/>
      <c r="E161" s="34"/>
      <c r="F161" s="31"/>
      <c r="G161" s="18"/>
    </row>
    <row r="162" spans="1:7" ht="6.95" customHeight="1" x14ac:dyDescent="0.2">
      <c r="A162" s="30"/>
      <c r="B162" s="27"/>
      <c r="C162" s="24"/>
      <c r="D162" s="38"/>
      <c r="E162" s="34"/>
      <c r="F162" s="31"/>
      <c r="G162" s="18"/>
    </row>
    <row r="163" spans="1:7" ht="6.95" customHeight="1" x14ac:dyDescent="0.2">
      <c r="A163" s="30"/>
      <c r="B163" s="27"/>
      <c r="C163" s="24"/>
      <c r="D163" s="38"/>
      <c r="E163" s="36"/>
      <c r="F163" s="32"/>
      <c r="G163" s="18"/>
    </row>
    <row r="164" spans="1:7" ht="6.95" customHeight="1" x14ac:dyDescent="0.2">
      <c r="A164" s="30">
        <v>14</v>
      </c>
      <c r="B164" s="27" t="s">
        <v>29</v>
      </c>
      <c r="C164" s="24" t="s">
        <v>19</v>
      </c>
      <c r="D164" s="38">
        <v>2.4370799999999999</v>
      </c>
      <c r="E164" s="33">
        <v>412.69214471756936</v>
      </c>
      <c r="F164" s="41">
        <f>D164*E164</f>
        <v>1005.763772048294</v>
      </c>
      <c r="G164" s="18"/>
    </row>
    <row r="165" spans="1:7" ht="6.95" customHeight="1" x14ac:dyDescent="0.2">
      <c r="A165" s="30"/>
      <c r="B165" s="27"/>
      <c r="C165" s="24"/>
      <c r="D165" s="38"/>
      <c r="E165" s="34"/>
      <c r="F165" s="42"/>
      <c r="G165" s="18"/>
    </row>
    <row r="166" spans="1:7" ht="6.95" customHeight="1" x14ac:dyDescent="0.2">
      <c r="A166" s="30"/>
      <c r="B166" s="27"/>
      <c r="C166" s="24"/>
      <c r="D166" s="38"/>
      <c r="E166" s="34"/>
      <c r="F166" s="42"/>
      <c r="G166" s="18"/>
    </row>
    <row r="167" spans="1:7" ht="6.95" customHeight="1" x14ac:dyDescent="0.2">
      <c r="A167" s="30"/>
      <c r="B167" s="27"/>
      <c r="C167" s="24"/>
      <c r="D167" s="38"/>
      <c r="E167" s="36"/>
      <c r="F167" s="43"/>
      <c r="G167" s="18"/>
    </row>
    <row r="168" spans="1:7" ht="6.95" customHeight="1" x14ac:dyDescent="0.2">
      <c r="A168" s="30">
        <v>15</v>
      </c>
      <c r="B168" s="27" t="s">
        <v>30</v>
      </c>
      <c r="C168" s="24" t="s">
        <v>19</v>
      </c>
      <c r="D168" s="38">
        <v>3.3748800000000001</v>
      </c>
      <c r="E168" s="33">
        <v>412.69214471756936</v>
      </c>
      <c r="F168" s="40">
        <f>D168*E168</f>
        <v>1392.7864653644306</v>
      </c>
      <c r="G168" s="18"/>
    </row>
    <row r="169" spans="1:7" ht="6.95" customHeight="1" x14ac:dyDescent="0.2">
      <c r="A169" s="30"/>
      <c r="B169" s="27"/>
      <c r="C169" s="24"/>
      <c r="D169" s="38"/>
      <c r="E169" s="34"/>
      <c r="F169" s="35"/>
      <c r="G169" s="18"/>
    </row>
    <row r="170" spans="1:7" ht="6.95" customHeight="1" x14ac:dyDescent="0.2">
      <c r="A170" s="30"/>
      <c r="B170" s="27"/>
      <c r="C170" s="24"/>
      <c r="D170" s="38"/>
      <c r="E170" s="34"/>
      <c r="F170" s="35"/>
      <c r="G170" s="18"/>
    </row>
    <row r="171" spans="1:7" ht="6.95" customHeight="1" x14ac:dyDescent="0.2">
      <c r="A171" s="30"/>
      <c r="B171" s="27"/>
      <c r="C171" s="24"/>
      <c r="D171" s="38"/>
      <c r="E171" s="36"/>
      <c r="F171" s="37"/>
      <c r="G171" s="18"/>
    </row>
    <row r="172" spans="1:7" ht="6.95" customHeight="1" x14ac:dyDescent="0.2">
      <c r="A172" s="30">
        <v>16</v>
      </c>
      <c r="B172" s="27" t="s">
        <v>31</v>
      </c>
      <c r="C172" s="24" t="s">
        <v>19</v>
      </c>
      <c r="D172" s="38">
        <v>3.94076</v>
      </c>
      <c r="E172" s="33">
        <v>407.17205701748338</v>
      </c>
      <c r="F172" s="28">
        <f>D172*E172</f>
        <v>1604.5673554122179</v>
      </c>
      <c r="G172" s="18"/>
    </row>
    <row r="173" spans="1:7" ht="6.95" customHeight="1" x14ac:dyDescent="0.2">
      <c r="A173" s="30"/>
      <c r="B173" s="27"/>
      <c r="C173" s="24"/>
      <c r="D173" s="38"/>
      <c r="E173" s="34"/>
      <c r="F173" s="31"/>
      <c r="G173" s="18"/>
    </row>
    <row r="174" spans="1:7" ht="6.95" customHeight="1" x14ac:dyDescent="0.2">
      <c r="A174" s="30"/>
      <c r="B174" s="27"/>
      <c r="C174" s="24"/>
      <c r="D174" s="38"/>
      <c r="E174" s="34"/>
      <c r="F174" s="31"/>
      <c r="G174" s="18"/>
    </row>
    <row r="175" spans="1:7" ht="6.95" customHeight="1" x14ac:dyDescent="0.2">
      <c r="A175" s="30"/>
      <c r="B175" s="27"/>
      <c r="C175" s="24"/>
      <c r="D175" s="38"/>
      <c r="E175" s="36"/>
      <c r="F175" s="32"/>
      <c r="G175" s="18"/>
    </row>
    <row r="176" spans="1:7" ht="6.95" customHeight="1" x14ac:dyDescent="0.2">
      <c r="A176" s="30">
        <v>17</v>
      </c>
      <c r="B176" s="27" t="s">
        <v>33</v>
      </c>
      <c r="C176" s="24" t="s">
        <v>19</v>
      </c>
      <c r="D176" s="38">
        <v>6.5714199999999998</v>
      </c>
      <c r="E176" s="33">
        <v>419.96127604802359</v>
      </c>
      <c r="F176" s="28">
        <f>D176*E176</f>
        <v>2759.7419286475033</v>
      </c>
      <c r="G176" s="18"/>
    </row>
    <row r="177" spans="1:7" ht="6.95" customHeight="1" x14ac:dyDescent="0.2">
      <c r="A177" s="30"/>
      <c r="B177" s="27"/>
      <c r="C177" s="24"/>
      <c r="D177" s="38"/>
      <c r="E177" s="34"/>
      <c r="F177" s="31"/>
      <c r="G177" s="18"/>
    </row>
    <row r="178" spans="1:7" ht="6.95" customHeight="1" x14ac:dyDescent="0.2">
      <c r="A178" s="30"/>
      <c r="B178" s="27"/>
      <c r="C178" s="24"/>
      <c r="D178" s="38"/>
      <c r="E178" s="34"/>
      <c r="F178" s="31"/>
      <c r="G178" s="18"/>
    </row>
    <row r="179" spans="1:7" ht="6.95" customHeight="1" x14ac:dyDescent="0.2">
      <c r="A179" s="30"/>
      <c r="B179" s="27"/>
      <c r="C179" s="24"/>
      <c r="D179" s="38"/>
      <c r="E179" s="36"/>
      <c r="F179" s="32"/>
      <c r="G179" s="18"/>
    </row>
    <row r="180" spans="1:7" ht="6.95" customHeight="1" x14ac:dyDescent="0.2">
      <c r="A180" s="30">
        <v>18</v>
      </c>
      <c r="B180" s="27" t="s">
        <v>44</v>
      </c>
      <c r="C180" s="24" t="s">
        <v>10</v>
      </c>
      <c r="D180" s="24">
        <v>5.88</v>
      </c>
      <c r="E180" s="33">
        <v>83.753021235894437</v>
      </c>
      <c r="F180" s="28">
        <f>D180*E180</f>
        <v>492.46776486705926</v>
      </c>
      <c r="G180" s="18"/>
    </row>
    <row r="181" spans="1:7" ht="6.95" customHeight="1" x14ac:dyDescent="0.2">
      <c r="A181" s="30"/>
      <c r="B181" s="27"/>
      <c r="C181" s="24"/>
      <c r="D181" s="24"/>
      <c r="E181" s="34"/>
      <c r="F181" s="31"/>
      <c r="G181" s="18"/>
    </row>
    <row r="182" spans="1:7" ht="6.95" customHeight="1" x14ac:dyDescent="0.2">
      <c r="A182" s="30"/>
      <c r="B182" s="27"/>
      <c r="C182" s="24"/>
      <c r="D182" s="24"/>
      <c r="E182" s="34"/>
      <c r="F182" s="31"/>
      <c r="G182" s="18"/>
    </row>
    <row r="183" spans="1:7" ht="6.95" customHeight="1" x14ac:dyDescent="0.2">
      <c r="A183" s="30"/>
      <c r="B183" s="27"/>
      <c r="C183" s="24"/>
      <c r="D183" s="24"/>
      <c r="E183" s="36"/>
      <c r="F183" s="32"/>
      <c r="G183" s="18"/>
    </row>
    <row r="184" spans="1:7" ht="6.95" customHeight="1" x14ac:dyDescent="0.2">
      <c r="A184" s="30">
        <v>19</v>
      </c>
      <c r="B184" s="27" t="s">
        <v>29</v>
      </c>
      <c r="C184" s="24" t="s">
        <v>19</v>
      </c>
      <c r="D184" s="38">
        <v>0.27360000000000001</v>
      </c>
      <c r="E184" s="33">
        <v>412.69214471756936</v>
      </c>
      <c r="F184" s="28">
        <f>D184*E184</f>
        <v>112.91257079472699</v>
      </c>
      <c r="G184" s="18"/>
    </row>
    <row r="185" spans="1:7" ht="6.95" customHeight="1" x14ac:dyDescent="0.2">
      <c r="A185" s="30"/>
      <c r="B185" s="27"/>
      <c r="C185" s="24"/>
      <c r="D185" s="38"/>
      <c r="E185" s="34"/>
      <c r="F185" s="31"/>
      <c r="G185" s="18"/>
    </row>
    <row r="186" spans="1:7" ht="6.95" customHeight="1" x14ac:dyDescent="0.2">
      <c r="A186" s="30"/>
      <c r="B186" s="27"/>
      <c r="C186" s="24"/>
      <c r="D186" s="38"/>
      <c r="E186" s="34"/>
      <c r="F186" s="31"/>
      <c r="G186" s="18"/>
    </row>
    <row r="187" spans="1:7" ht="6.95" customHeight="1" x14ac:dyDescent="0.2">
      <c r="A187" s="30"/>
      <c r="B187" s="27"/>
      <c r="C187" s="24"/>
      <c r="D187" s="38"/>
      <c r="E187" s="36"/>
      <c r="F187" s="32"/>
      <c r="G187" s="18"/>
    </row>
    <row r="188" spans="1:7" ht="6.95" customHeight="1" x14ac:dyDescent="0.2">
      <c r="A188" s="30">
        <v>20</v>
      </c>
      <c r="B188" s="27" t="s">
        <v>31</v>
      </c>
      <c r="C188" s="24" t="s">
        <v>19</v>
      </c>
      <c r="D188" s="38">
        <v>0.14376</v>
      </c>
      <c r="E188" s="33">
        <v>407.17205701748338</v>
      </c>
      <c r="F188" s="28">
        <f>D188*E188</f>
        <v>58.53505491683341</v>
      </c>
      <c r="G188" s="18"/>
    </row>
    <row r="189" spans="1:7" ht="6.95" customHeight="1" x14ac:dyDescent="0.2">
      <c r="A189" s="30"/>
      <c r="B189" s="27"/>
      <c r="C189" s="24"/>
      <c r="D189" s="38"/>
      <c r="E189" s="34"/>
      <c r="F189" s="31"/>
      <c r="G189" s="18"/>
    </row>
    <row r="190" spans="1:7" ht="6.95" customHeight="1" x14ac:dyDescent="0.2">
      <c r="A190" s="30"/>
      <c r="B190" s="27"/>
      <c r="C190" s="24"/>
      <c r="D190" s="38"/>
      <c r="E190" s="34"/>
      <c r="F190" s="31"/>
      <c r="G190" s="18"/>
    </row>
    <row r="191" spans="1:7" ht="6.95" customHeight="1" x14ac:dyDescent="0.2">
      <c r="A191" s="30"/>
      <c r="B191" s="27"/>
      <c r="C191" s="24"/>
      <c r="D191" s="38"/>
      <c r="E191" s="36"/>
      <c r="F191" s="31"/>
      <c r="G191" s="18"/>
    </row>
    <row r="192" spans="1:7" ht="6.95" customHeight="1" x14ac:dyDescent="0.2">
      <c r="A192" s="30">
        <v>21</v>
      </c>
      <c r="B192" s="27" t="s">
        <v>33</v>
      </c>
      <c r="C192" s="24" t="s">
        <v>19</v>
      </c>
      <c r="D192" s="38">
        <v>0.24071999999999999</v>
      </c>
      <c r="E192" s="33">
        <v>419.96127604802359</v>
      </c>
      <c r="F192" s="29">
        <f>D192*E192</f>
        <v>101.09307837028024</v>
      </c>
      <c r="G192" s="18"/>
    </row>
    <row r="193" spans="1:7" ht="6.95" customHeight="1" x14ac:dyDescent="0.2">
      <c r="A193" s="30"/>
      <c r="B193" s="27"/>
      <c r="C193" s="24"/>
      <c r="D193" s="38"/>
      <c r="E193" s="34"/>
      <c r="F193" s="29"/>
      <c r="G193" s="18"/>
    </row>
    <row r="194" spans="1:7" ht="6.95" customHeight="1" x14ac:dyDescent="0.2">
      <c r="A194" s="30"/>
      <c r="B194" s="27"/>
      <c r="C194" s="24"/>
      <c r="D194" s="38"/>
      <c r="E194" s="34"/>
      <c r="F194" s="29"/>
      <c r="G194" s="18"/>
    </row>
    <row r="195" spans="1:7" ht="6.95" customHeight="1" x14ac:dyDescent="0.2">
      <c r="A195" s="30"/>
      <c r="B195" s="27"/>
      <c r="C195" s="24"/>
      <c r="D195" s="38"/>
      <c r="E195" s="36"/>
      <c r="F195" s="29"/>
      <c r="G195" s="18"/>
    </row>
    <row r="196" spans="1:7" ht="6.95" customHeight="1" x14ac:dyDescent="0.2">
      <c r="A196" s="30">
        <v>22</v>
      </c>
      <c r="B196" s="27" t="s">
        <v>45</v>
      </c>
      <c r="C196" s="24" t="s">
        <v>10</v>
      </c>
      <c r="D196" s="39">
        <v>241.2</v>
      </c>
      <c r="E196" s="33">
        <v>68.803539406845616</v>
      </c>
      <c r="F196" s="35">
        <f>D196*E196</f>
        <v>16595.413704931161</v>
      </c>
      <c r="G196" s="18"/>
    </row>
    <row r="197" spans="1:7" ht="6.95" customHeight="1" x14ac:dyDescent="0.2">
      <c r="A197" s="30"/>
      <c r="B197" s="27"/>
      <c r="C197" s="24"/>
      <c r="D197" s="39"/>
      <c r="E197" s="34"/>
      <c r="F197" s="35"/>
      <c r="G197" s="18"/>
    </row>
    <row r="198" spans="1:7" ht="6.95" customHeight="1" x14ac:dyDescent="0.2">
      <c r="A198" s="30"/>
      <c r="B198" s="27"/>
      <c r="C198" s="24"/>
      <c r="D198" s="39"/>
      <c r="E198" s="34"/>
      <c r="F198" s="35"/>
      <c r="G198" s="18"/>
    </row>
    <row r="199" spans="1:7" ht="6.95" customHeight="1" x14ac:dyDescent="0.2">
      <c r="A199" s="30"/>
      <c r="B199" s="27"/>
      <c r="C199" s="24"/>
      <c r="D199" s="39"/>
      <c r="E199" s="36"/>
      <c r="F199" s="37"/>
      <c r="G199" s="18"/>
    </row>
    <row r="200" spans="1:7" ht="6.95" customHeight="1" x14ac:dyDescent="0.2">
      <c r="A200" s="30">
        <v>23</v>
      </c>
      <c r="B200" s="27" t="s">
        <v>32</v>
      </c>
      <c r="C200" s="24" t="s">
        <v>19</v>
      </c>
      <c r="D200" s="38">
        <v>0.39</v>
      </c>
      <c r="E200" s="33">
        <v>408.82834833411977</v>
      </c>
      <c r="F200" s="40">
        <f>D200*E200</f>
        <v>159.44305585030671</v>
      </c>
      <c r="G200" s="18"/>
    </row>
    <row r="201" spans="1:7" ht="6.95" customHeight="1" x14ac:dyDescent="0.2">
      <c r="A201" s="30"/>
      <c r="B201" s="27"/>
      <c r="C201" s="24"/>
      <c r="D201" s="38"/>
      <c r="E201" s="34"/>
      <c r="F201" s="35"/>
      <c r="G201" s="18"/>
    </row>
    <row r="202" spans="1:7" ht="6.95" customHeight="1" x14ac:dyDescent="0.2">
      <c r="A202" s="30"/>
      <c r="B202" s="27"/>
      <c r="C202" s="24"/>
      <c r="D202" s="38"/>
      <c r="E202" s="34"/>
      <c r="F202" s="35"/>
      <c r="G202" s="18"/>
    </row>
    <row r="203" spans="1:7" ht="6.95" customHeight="1" x14ac:dyDescent="0.2">
      <c r="A203" s="30"/>
      <c r="B203" s="27"/>
      <c r="C203" s="24"/>
      <c r="D203" s="38"/>
      <c r="E203" s="34"/>
      <c r="F203" s="35"/>
      <c r="G203" s="18"/>
    </row>
    <row r="204" spans="1:7" ht="6.95" customHeight="1" x14ac:dyDescent="0.2">
      <c r="A204" s="30">
        <v>24</v>
      </c>
      <c r="B204" s="27" t="s">
        <v>46</v>
      </c>
      <c r="C204" s="24" t="s">
        <v>19</v>
      </c>
      <c r="D204" s="38">
        <v>6.11944</v>
      </c>
      <c r="E204" s="33">
        <v>424.56311584216627</v>
      </c>
      <c r="F204" s="28">
        <f>D204*E204</f>
        <v>2598.0885136091861</v>
      </c>
      <c r="G204" s="18"/>
    </row>
    <row r="205" spans="1:7" ht="6.95" customHeight="1" x14ac:dyDescent="0.2">
      <c r="A205" s="30"/>
      <c r="B205" s="27"/>
      <c r="C205" s="24"/>
      <c r="D205" s="38"/>
      <c r="E205" s="34"/>
      <c r="F205" s="31"/>
      <c r="G205" s="18"/>
    </row>
    <row r="206" spans="1:7" ht="6.95" customHeight="1" x14ac:dyDescent="0.2">
      <c r="A206" s="30"/>
      <c r="B206" s="27"/>
      <c r="C206" s="24"/>
      <c r="D206" s="38"/>
      <c r="E206" s="34"/>
      <c r="F206" s="31"/>
      <c r="G206" s="18"/>
    </row>
    <row r="207" spans="1:7" ht="6.95" customHeight="1" x14ac:dyDescent="0.2">
      <c r="A207" s="30"/>
      <c r="B207" s="27"/>
      <c r="C207" s="24"/>
      <c r="D207" s="38"/>
      <c r="E207" s="36"/>
      <c r="F207" s="32"/>
      <c r="G207" s="18"/>
    </row>
    <row r="208" spans="1:7" ht="6.95" customHeight="1" x14ac:dyDescent="0.2">
      <c r="A208" s="30">
        <v>25</v>
      </c>
      <c r="B208" s="27" t="s">
        <v>47</v>
      </c>
      <c r="C208" s="24" t="s">
        <v>19</v>
      </c>
      <c r="D208" s="24">
        <v>9.6647099999999995</v>
      </c>
      <c r="E208" s="33">
        <v>425.11432959234293</v>
      </c>
      <c r="F208" s="28">
        <f>D208*E208</f>
        <v>4108.6067123544126</v>
      </c>
      <c r="G208" s="18"/>
    </row>
    <row r="209" spans="1:7" ht="6.95" customHeight="1" x14ac:dyDescent="0.2">
      <c r="A209" s="30"/>
      <c r="B209" s="27"/>
      <c r="C209" s="24"/>
      <c r="D209" s="24"/>
      <c r="E209" s="34"/>
      <c r="F209" s="31"/>
      <c r="G209" s="18"/>
    </row>
    <row r="210" spans="1:7" ht="6.95" customHeight="1" x14ac:dyDescent="0.2">
      <c r="A210" s="30"/>
      <c r="B210" s="27"/>
      <c r="C210" s="24"/>
      <c r="D210" s="24"/>
      <c r="E210" s="34"/>
      <c r="F210" s="31"/>
      <c r="G210" s="18"/>
    </row>
    <row r="211" spans="1:7" ht="6.95" customHeight="1" x14ac:dyDescent="0.2">
      <c r="A211" s="30"/>
      <c r="B211" s="27"/>
      <c r="C211" s="24"/>
      <c r="D211" s="24"/>
      <c r="E211" s="36"/>
      <c r="F211" s="32"/>
      <c r="G211" s="18"/>
    </row>
    <row r="212" spans="1:7" ht="6.95" customHeight="1" x14ac:dyDescent="0.2">
      <c r="A212" s="30">
        <v>26</v>
      </c>
      <c r="B212" s="27" t="s">
        <v>48</v>
      </c>
      <c r="C212" s="24" t="s">
        <v>19</v>
      </c>
      <c r="D212" s="24">
        <v>0.1835</v>
      </c>
      <c r="E212" s="33">
        <v>414.44118834793755</v>
      </c>
      <c r="F212" s="28">
        <f>D212*E212</f>
        <v>76.049958061846539</v>
      </c>
      <c r="G212" s="18"/>
    </row>
    <row r="213" spans="1:7" ht="6.95" customHeight="1" x14ac:dyDescent="0.2">
      <c r="A213" s="30"/>
      <c r="B213" s="27"/>
      <c r="C213" s="24"/>
      <c r="D213" s="24"/>
      <c r="E213" s="34"/>
      <c r="F213" s="31"/>
      <c r="G213" s="18"/>
    </row>
    <row r="214" spans="1:7" ht="6.95" customHeight="1" x14ac:dyDescent="0.2">
      <c r="A214" s="30"/>
      <c r="B214" s="27"/>
      <c r="C214" s="24"/>
      <c r="D214" s="24"/>
      <c r="E214" s="34"/>
      <c r="F214" s="31"/>
      <c r="G214" s="18"/>
    </row>
    <row r="215" spans="1:7" ht="6.95" customHeight="1" x14ac:dyDescent="0.2">
      <c r="A215" s="30"/>
      <c r="B215" s="27"/>
      <c r="C215" s="24"/>
      <c r="D215" s="24"/>
      <c r="E215" s="36"/>
      <c r="F215" s="32"/>
      <c r="G215" s="18"/>
    </row>
    <row r="216" spans="1:7" ht="6.95" customHeight="1" x14ac:dyDescent="0.2">
      <c r="A216" s="30">
        <v>27</v>
      </c>
      <c r="B216" s="27" t="s">
        <v>49</v>
      </c>
      <c r="C216" s="24" t="s">
        <v>19</v>
      </c>
      <c r="D216" s="24">
        <v>1.026</v>
      </c>
      <c r="E216" s="33">
        <v>58.377305372540242</v>
      </c>
      <c r="F216" s="28">
        <f>D216*E216</f>
        <v>59.895115312226288</v>
      </c>
      <c r="G216" s="18"/>
    </row>
    <row r="217" spans="1:7" ht="6.95" customHeight="1" x14ac:dyDescent="0.2">
      <c r="A217" s="30"/>
      <c r="B217" s="27"/>
      <c r="C217" s="24"/>
      <c r="D217" s="24"/>
      <c r="E217" s="34"/>
      <c r="F217" s="31"/>
      <c r="G217" s="18"/>
    </row>
    <row r="218" spans="1:7" ht="6.95" customHeight="1" x14ac:dyDescent="0.2">
      <c r="A218" s="30"/>
      <c r="B218" s="27"/>
      <c r="C218" s="24"/>
      <c r="D218" s="24"/>
      <c r="E218" s="34"/>
      <c r="F218" s="31"/>
      <c r="G218" s="18"/>
    </row>
    <row r="219" spans="1:7" ht="6.95" customHeight="1" x14ac:dyDescent="0.2">
      <c r="A219" s="30"/>
      <c r="B219" s="27"/>
      <c r="C219" s="24"/>
      <c r="D219" s="24"/>
      <c r="E219" s="36"/>
      <c r="F219" s="32"/>
      <c r="G219" s="18"/>
    </row>
    <row r="220" spans="1:7" ht="6.95" customHeight="1" x14ac:dyDescent="0.2">
      <c r="A220" s="30">
        <v>28</v>
      </c>
      <c r="B220" s="27" t="s">
        <v>50</v>
      </c>
      <c r="C220" s="24" t="s">
        <v>19</v>
      </c>
      <c r="D220" s="24">
        <v>1.026</v>
      </c>
      <c r="E220" s="33">
        <v>412.69214471756936</v>
      </c>
      <c r="F220" s="28">
        <f>D220*E220</f>
        <v>423.42214048022618</v>
      </c>
      <c r="G220" s="18"/>
    </row>
    <row r="221" spans="1:7" ht="6.95" customHeight="1" x14ac:dyDescent="0.2">
      <c r="A221" s="30"/>
      <c r="B221" s="27"/>
      <c r="C221" s="24"/>
      <c r="D221" s="24"/>
      <c r="E221" s="34"/>
      <c r="F221" s="31"/>
      <c r="G221" s="18"/>
    </row>
    <row r="222" spans="1:7" ht="6.95" customHeight="1" x14ac:dyDescent="0.2">
      <c r="A222" s="30"/>
      <c r="B222" s="27"/>
      <c r="C222" s="24"/>
      <c r="D222" s="24"/>
      <c r="E222" s="34"/>
      <c r="F222" s="31"/>
      <c r="G222" s="18"/>
    </row>
    <row r="223" spans="1:7" ht="6.95" customHeight="1" x14ac:dyDescent="0.2">
      <c r="A223" s="30"/>
      <c r="B223" s="27"/>
      <c r="C223" s="24"/>
      <c r="D223" s="24"/>
      <c r="E223" s="36"/>
      <c r="F223" s="32"/>
      <c r="G223" s="18"/>
    </row>
    <row r="224" spans="1:7" ht="6.95" customHeight="1" x14ac:dyDescent="0.2">
      <c r="A224" s="30"/>
      <c r="B224" s="23" t="s">
        <v>51</v>
      </c>
      <c r="C224" s="24"/>
      <c r="D224" s="38"/>
      <c r="E224" s="33">
        <v>0</v>
      </c>
      <c r="F224" s="28">
        <f>D224*E224</f>
        <v>0</v>
      </c>
      <c r="G224" s="18"/>
    </row>
    <row r="225" spans="1:7" ht="6.95" customHeight="1" x14ac:dyDescent="0.2">
      <c r="A225" s="30"/>
      <c r="B225" s="23"/>
      <c r="C225" s="24"/>
      <c r="D225" s="38"/>
      <c r="E225" s="34"/>
      <c r="F225" s="31"/>
      <c r="G225" s="18"/>
    </row>
    <row r="226" spans="1:7" ht="6.95" customHeight="1" x14ac:dyDescent="0.2">
      <c r="A226" s="30"/>
      <c r="B226" s="23"/>
      <c r="C226" s="24"/>
      <c r="D226" s="38"/>
      <c r="E226" s="34"/>
      <c r="F226" s="31"/>
      <c r="G226" s="18"/>
    </row>
    <row r="227" spans="1:7" ht="6.95" customHeight="1" x14ac:dyDescent="0.2">
      <c r="A227" s="30"/>
      <c r="B227" s="23"/>
      <c r="C227" s="24"/>
      <c r="D227" s="38"/>
      <c r="E227" s="36"/>
      <c r="F227" s="32"/>
      <c r="G227" s="18"/>
    </row>
    <row r="228" spans="1:7" ht="6.95" customHeight="1" x14ac:dyDescent="0.2">
      <c r="A228" s="30">
        <v>1</v>
      </c>
      <c r="B228" s="27" t="s">
        <v>52</v>
      </c>
      <c r="C228" s="24" t="s">
        <v>22</v>
      </c>
      <c r="D228" s="24">
        <v>2.9</v>
      </c>
      <c r="E228" s="33">
        <v>87.458780976474813</v>
      </c>
      <c r="F228" s="28">
        <f>D228*E228</f>
        <v>253.63046483177695</v>
      </c>
      <c r="G228" s="18"/>
    </row>
    <row r="229" spans="1:7" ht="6.95" customHeight="1" x14ac:dyDescent="0.2">
      <c r="A229" s="30"/>
      <c r="B229" s="27"/>
      <c r="C229" s="24"/>
      <c r="D229" s="24"/>
      <c r="E229" s="34"/>
      <c r="F229" s="31"/>
      <c r="G229" s="18"/>
    </row>
    <row r="230" spans="1:7" ht="6.95" customHeight="1" x14ac:dyDescent="0.2">
      <c r="A230" s="30"/>
      <c r="B230" s="27"/>
      <c r="C230" s="24"/>
      <c r="D230" s="24"/>
      <c r="E230" s="34"/>
      <c r="F230" s="31"/>
      <c r="G230" s="18"/>
    </row>
    <row r="231" spans="1:7" ht="6.95" customHeight="1" x14ac:dyDescent="0.2">
      <c r="A231" s="30"/>
      <c r="B231" s="27"/>
      <c r="C231" s="24"/>
      <c r="D231" s="24"/>
      <c r="E231" s="36"/>
      <c r="F231" s="32"/>
      <c r="G231" s="18"/>
    </row>
    <row r="232" spans="1:7" ht="6.95" customHeight="1" x14ac:dyDescent="0.2">
      <c r="A232" s="30">
        <v>2</v>
      </c>
      <c r="B232" s="27" t="s">
        <v>30</v>
      </c>
      <c r="C232" s="24" t="s">
        <v>19</v>
      </c>
      <c r="D232" s="38">
        <v>0.40400000000000003</v>
      </c>
      <c r="E232" s="33">
        <v>412.69214471756936</v>
      </c>
      <c r="F232" s="28">
        <f>D232*E232</f>
        <v>166.72762646589803</v>
      </c>
      <c r="G232" s="18"/>
    </row>
    <row r="233" spans="1:7" ht="6.95" customHeight="1" x14ac:dyDescent="0.2">
      <c r="A233" s="30"/>
      <c r="B233" s="27"/>
      <c r="C233" s="24"/>
      <c r="D233" s="38"/>
      <c r="E233" s="34"/>
      <c r="F233" s="31"/>
      <c r="G233" s="18"/>
    </row>
    <row r="234" spans="1:7" ht="6.95" customHeight="1" x14ac:dyDescent="0.2">
      <c r="A234" s="30"/>
      <c r="B234" s="27"/>
      <c r="C234" s="24"/>
      <c r="D234" s="38"/>
      <c r="E234" s="34"/>
      <c r="F234" s="31"/>
      <c r="G234" s="18"/>
    </row>
    <row r="235" spans="1:7" ht="6.95" customHeight="1" x14ac:dyDescent="0.2">
      <c r="A235" s="30"/>
      <c r="B235" s="27"/>
      <c r="C235" s="24"/>
      <c r="D235" s="38"/>
      <c r="E235" s="36"/>
      <c r="F235" s="32"/>
      <c r="G235" s="18"/>
    </row>
    <row r="236" spans="1:7" ht="6.95" customHeight="1" x14ac:dyDescent="0.2">
      <c r="A236" s="30">
        <v>3</v>
      </c>
      <c r="B236" s="27" t="s">
        <v>33</v>
      </c>
      <c r="C236" s="24" t="s">
        <v>19</v>
      </c>
      <c r="D236" s="38">
        <v>5.2399999999999995E-2</v>
      </c>
      <c r="E236" s="33">
        <v>419.96127604802359</v>
      </c>
      <c r="F236" s="28">
        <f>D236*E236</f>
        <v>22.005970864916435</v>
      </c>
      <c r="G236" s="18"/>
    </row>
    <row r="237" spans="1:7" ht="6.95" customHeight="1" x14ac:dyDescent="0.2">
      <c r="A237" s="30"/>
      <c r="B237" s="27"/>
      <c r="C237" s="24"/>
      <c r="D237" s="38"/>
      <c r="E237" s="34"/>
      <c r="F237" s="31"/>
      <c r="G237" s="18"/>
    </row>
    <row r="238" spans="1:7" ht="6.95" customHeight="1" x14ac:dyDescent="0.2">
      <c r="A238" s="30"/>
      <c r="B238" s="27"/>
      <c r="C238" s="24"/>
      <c r="D238" s="38"/>
      <c r="E238" s="34"/>
      <c r="F238" s="31"/>
      <c r="G238" s="18"/>
    </row>
    <row r="239" spans="1:7" ht="6.95" customHeight="1" x14ac:dyDescent="0.2">
      <c r="A239" s="30"/>
      <c r="B239" s="27"/>
      <c r="C239" s="24"/>
      <c r="D239" s="38"/>
      <c r="E239" s="36"/>
      <c r="F239" s="32"/>
      <c r="G239" s="18"/>
    </row>
    <row r="240" spans="1:7" ht="6.95" customHeight="1" x14ac:dyDescent="0.2">
      <c r="A240" s="30"/>
      <c r="B240" s="44" t="s">
        <v>53</v>
      </c>
      <c r="C240" s="24"/>
      <c r="D240" s="38"/>
      <c r="E240" s="33">
        <v>0</v>
      </c>
      <c r="F240" s="28">
        <f>D240*E240</f>
        <v>0</v>
      </c>
      <c r="G240" s="18"/>
    </row>
    <row r="241" spans="1:7" ht="6.95" customHeight="1" x14ac:dyDescent="0.2">
      <c r="A241" s="30"/>
      <c r="B241" s="23"/>
      <c r="C241" s="24"/>
      <c r="D241" s="38"/>
      <c r="E241" s="34"/>
      <c r="F241" s="31"/>
      <c r="G241" s="18"/>
    </row>
    <row r="242" spans="1:7" ht="6.95" customHeight="1" x14ac:dyDescent="0.2">
      <c r="A242" s="30"/>
      <c r="B242" s="23"/>
      <c r="C242" s="24"/>
      <c r="D242" s="38"/>
      <c r="E242" s="34"/>
      <c r="F242" s="31"/>
      <c r="G242" s="18"/>
    </row>
    <row r="243" spans="1:7" ht="6.95" customHeight="1" x14ac:dyDescent="0.2">
      <c r="A243" s="30"/>
      <c r="B243" s="23"/>
      <c r="C243" s="24"/>
      <c r="D243" s="38"/>
      <c r="E243" s="36"/>
      <c r="F243" s="32"/>
      <c r="G243" s="18"/>
    </row>
    <row r="244" spans="1:7" ht="6.95" customHeight="1" x14ac:dyDescent="0.2">
      <c r="A244" s="30">
        <v>1</v>
      </c>
      <c r="B244" s="27" t="s">
        <v>52</v>
      </c>
      <c r="C244" s="24" t="s">
        <v>22</v>
      </c>
      <c r="D244" s="24">
        <v>2.2999999999999998</v>
      </c>
      <c r="E244" s="33">
        <v>87.458780976474813</v>
      </c>
      <c r="F244" s="28">
        <f>D244*E244</f>
        <v>201.15519624589206</v>
      </c>
      <c r="G244" s="18"/>
    </row>
    <row r="245" spans="1:7" ht="6.95" customHeight="1" x14ac:dyDescent="0.2">
      <c r="A245" s="30"/>
      <c r="B245" s="27"/>
      <c r="C245" s="24"/>
      <c r="D245" s="24"/>
      <c r="E245" s="34"/>
      <c r="F245" s="31"/>
      <c r="G245" s="18"/>
    </row>
    <row r="246" spans="1:7" ht="6.95" customHeight="1" x14ac:dyDescent="0.2">
      <c r="A246" s="30"/>
      <c r="B246" s="27"/>
      <c r="C246" s="24"/>
      <c r="D246" s="24"/>
      <c r="E246" s="34"/>
      <c r="F246" s="31"/>
      <c r="G246" s="18"/>
    </row>
    <row r="247" spans="1:7" ht="6.95" customHeight="1" x14ac:dyDescent="0.2">
      <c r="A247" s="30"/>
      <c r="B247" s="27"/>
      <c r="C247" s="24"/>
      <c r="D247" s="24"/>
      <c r="E247" s="36"/>
      <c r="F247" s="32"/>
      <c r="G247" s="18"/>
    </row>
    <row r="248" spans="1:7" ht="6.95" customHeight="1" x14ac:dyDescent="0.2">
      <c r="A248" s="30">
        <v>2</v>
      </c>
      <c r="B248" s="27" t="s">
        <v>30</v>
      </c>
      <c r="C248" s="24" t="s">
        <v>19</v>
      </c>
      <c r="D248" s="38">
        <v>0.40400000000000003</v>
      </c>
      <c r="E248" s="33">
        <v>412.69214471756936</v>
      </c>
      <c r="F248" s="28">
        <f>D248*E248</f>
        <v>166.72762646589803</v>
      </c>
      <c r="G248" s="18"/>
    </row>
    <row r="249" spans="1:7" ht="6.95" customHeight="1" x14ac:dyDescent="0.2">
      <c r="A249" s="30"/>
      <c r="B249" s="27"/>
      <c r="C249" s="24"/>
      <c r="D249" s="38"/>
      <c r="E249" s="34"/>
      <c r="F249" s="31"/>
      <c r="G249" s="18"/>
    </row>
    <row r="250" spans="1:7" ht="6.95" customHeight="1" x14ac:dyDescent="0.2">
      <c r="A250" s="30"/>
      <c r="B250" s="27"/>
      <c r="C250" s="24"/>
      <c r="D250" s="38"/>
      <c r="E250" s="34"/>
      <c r="F250" s="31"/>
      <c r="G250" s="18"/>
    </row>
    <row r="251" spans="1:7" ht="6.95" customHeight="1" x14ac:dyDescent="0.2">
      <c r="A251" s="30"/>
      <c r="B251" s="27"/>
      <c r="C251" s="24"/>
      <c r="D251" s="38"/>
      <c r="E251" s="36"/>
      <c r="F251" s="32"/>
      <c r="G251" s="18"/>
    </row>
    <row r="252" spans="1:7" ht="6.95" customHeight="1" x14ac:dyDescent="0.2">
      <c r="A252" s="30">
        <v>3</v>
      </c>
      <c r="B252" s="27" t="s">
        <v>33</v>
      </c>
      <c r="C252" s="24" t="s">
        <v>19</v>
      </c>
      <c r="D252" s="38">
        <v>3.95E-2</v>
      </c>
      <c r="E252" s="33">
        <v>419.96127604802359</v>
      </c>
      <c r="F252" s="28">
        <f>D252*E252</f>
        <v>16.588470403896931</v>
      </c>
      <c r="G252" s="18"/>
    </row>
    <row r="253" spans="1:7" ht="6.95" customHeight="1" x14ac:dyDescent="0.2">
      <c r="A253" s="30"/>
      <c r="B253" s="27"/>
      <c r="C253" s="24"/>
      <c r="D253" s="38"/>
      <c r="E253" s="34"/>
      <c r="F253" s="31"/>
      <c r="G253" s="18"/>
    </row>
    <row r="254" spans="1:7" ht="6.95" customHeight="1" x14ac:dyDescent="0.2">
      <c r="A254" s="30"/>
      <c r="B254" s="27"/>
      <c r="C254" s="24"/>
      <c r="D254" s="38"/>
      <c r="E254" s="34"/>
      <c r="F254" s="31"/>
      <c r="G254" s="18"/>
    </row>
    <row r="255" spans="1:7" ht="6.95" customHeight="1" x14ac:dyDescent="0.2">
      <c r="A255" s="30"/>
      <c r="B255" s="27"/>
      <c r="C255" s="24"/>
      <c r="D255" s="38"/>
      <c r="E255" s="36"/>
      <c r="F255" s="32"/>
      <c r="G255" s="18"/>
    </row>
    <row r="256" spans="1:7" ht="6.95" customHeight="1" x14ac:dyDescent="0.2">
      <c r="A256" s="30"/>
      <c r="B256" s="44" t="s">
        <v>54</v>
      </c>
      <c r="C256" s="24"/>
      <c r="D256" s="38"/>
      <c r="E256" s="33">
        <v>0</v>
      </c>
      <c r="F256" s="28">
        <f>D256*E256</f>
        <v>0</v>
      </c>
      <c r="G256" s="18"/>
    </row>
    <row r="257" spans="1:7" ht="6.95" customHeight="1" x14ac:dyDescent="0.2">
      <c r="A257" s="30"/>
      <c r="B257" s="23"/>
      <c r="C257" s="24"/>
      <c r="D257" s="38"/>
      <c r="E257" s="34"/>
      <c r="F257" s="31"/>
      <c r="G257" s="18"/>
    </row>
    <row r="258" spans="1:7" ht="6.95" customHeight="1" x14ac:dyDescent="0.2">
      <c r="A258" s="30"/>
      <c r="B258" s="23"/>
      <c r="C258" s="24"/>
      <c r="D258" s="38"/>
      <c r="E258" s="34"/>
      <c r="F258" s="31"/>
      <c r="G258" s="18"/>
    </row>
    <row r="259" spans="1:7" ht="6.95" customHeight="1" x14ac:dyDescent="0.2">
      <c r="A259" s="30"/>
      <c r="B259" s="23"/>
      <c r="C259" s="24"/>
      <c r="D259" s="38"/>
      <c r="E259" s="36"/>
      <c r="F259" s="32"/>
      <c r="G259" s="18"/>
    </row>
    <row r="260" spans="1:7" ht="6.95" customHeight="1" x14ac:dyDescent="0.2">
      <c r="A260" s="30">
        <v>1</v>
      </c>
      <c r="B260" s="27" t="s">
        <v>55</v>
      </c>
      <c r="C260" s="24" t="s">
        <v>22</v>
      </c>
      <c r="D260" s="24">
        <v>1.2</v>
      </c>
      <c r="E260" s="33">
        <v>87.458780976474813</v>
      </c>
      <c r="F260" s="28">
        <f>D260*E260</f>
        <v>104.95053717176977</v>
      </c>
      <c r="G260" s="18"/>
    </row>
    <row r="261" spans="1:7" ht="6.95" customHeight="1" x14ac:dyDescent="0.2">
      <c r="A261" s="30"/>
      <c r="B261" s="27"/>
      <c r="C261" s="24"/>
      <c r="D261" s="24"/>
      <c r="E261" s="34"/>
      <c r="F261" s="31"/>
      <c r="G261" s="18"/>
    </row>
    <row r="262" spans="1:7" ht="6.95" customHeight="1" x14ac:dyDescent="0.2">
      <c r="A262" s="30"/>
      <c r="B262" s="27"/>
      <c r="C262" s="24"/>
      <c r="D262" s="24"/>
      <c r="E262" s="34"/>
      <c r="F262" s="31"/>
      <c r="G262" s="18"/>
    </row>
    <row r="263" spans="1:7" ht="6.95" customHeight="1" x14ac:dyDescent="0.2">
      <c r="A263" s="30"/>
      <c r="B263" s="27"/>
      <c r="C263" s="24"/>
      <c r="D263" s="24"/>
      <c r="E263" s="36"/>
      <c r="F263" s="32"/>
      <c r="G263" s="18"/>
    </row>
    <row r="264" spans="1:7" ht="6.95" customHeight="1" x14ac:dyDescent="0.2">
      <c r="A264" s="30">
        <v>2</v>
      </c>
      <c r="B264" s="27" t="s">
        <v>33</v>
      </c>
      <c r="C264" s="24" t="s">
        <v>19</v>
      </c>
      <c r="D264" s="38">
        <v>2.3439999999999999E-2</v>
      </c>
      <c r="E264" s="33">
        <v>419.96127604802359</v>
      </c>
      <c r="F264" s="28">
        <f>D264*E264</f>
        <v>9.843892310565673</v>
      </c>
      <c r="G264" s="18"/>
    </row>
    <row r="265" spans="1:7" ht="6.95" customHeight="1" x14ac:dyDescent="0.2">
      <c r="A265" s="30"/>
      <c r="B265" s="27"/>
      <c r="C265" s="24"/>
      <c r="D265" s="38"/>
      <c r="E265" s="34"/>
      <c r="F265" s="31"/>
      <c r="G265" s="18"/>
    </row>
    <row r="266" spans="1:7" ht="6.95" customHeight="1" x14ac:dyDescent="0.2">
      <c r="A266" s="30"/>
      <c r="B266" s="27"/>
      <c r="C266" s="24"/>
      <c r="D266" s="38"/>
      <c r="E266" s="34"/>
      <c r="F266" s="31"/>
      <c r="G266" s="18"/>
    </row>
    <row r="267" spans="1:7" ht="6.95" customHeight="1" x14ac:dyDescent="0.2">
      <c r="A267" s="30"/>
      <c r="B267" s="27"/>
      <c r="C267" s="24"/>
      <c r="D267" s="38"/>
      <c r="E267" s="36"/>
      <c r="F267" s="32"/>
      <c r="G267" s="18"/>
    </row>
    <row r="268" spans="1:7" ht="6.95" customHeight="1" x14ac:dyDescent="0.2">
      <c r="A268" s="30"/>
      <c r="B268" s="44" t="s">
        <v>56</v>
      </c>
      <c r="C268" s="24"/>
      <c r="D268" s="38"/>
      <c r="E268" s="33">
        <v>0</v>
      </c>
      <c r="F268" s="28">
        <f>D268*E268</f>
        <v>0</v>
      </c>
      <c r="G268" s="18"/>
    </row>
    <row r="269" spans="1:7" ht="6.95" customHeight="1" x14ac:dyDescent="0.2">
      <c r="A269" s="30"/>
      <c r="B269" s="23"/>
      <c r="C269" s="24"/>
      <c r="D269" s="38"/>
      <c r="E269" s="34"/>
      <c r="F269" s="31"/>
      <c r="G269" s="18"/>
    </row>
    <row r="270" spans="1:7" ht="6.95" customHeight="1" x14ac:dyDescent="0.2">
      <c r="A270" s="30"/>
      <c r="B270" s="23"/>
      <c r="C270" s="24"/>
      <c r="D270" s="38"/>
      <c r="E270" s="34"/>
      <c r="F270" s="31"/>
      <c r="G270" s="18"/>
    </row>
    <row r="271" spans="1:7" ht="6.95" customHeight="1" x14ac:dyDescent="0.2">
      <c r="A271" s="30"/>
      <c r="B271" s="23"/>
      <c r="C271" s="24"/>
      <c r="D271" s="38"/>
      <c r="E271" s="36"/>
      <c r="F271" s="32"/>
      <c r="G271" s="18"/>
    </row>
    <row r="272" spans="1:7" ht="6.95" customHeight="1" x14ac:dyDescent="0.2">
      <c r="A272" s="30">
        <v>1</v>
      </c>
      <c r="B272" s="27" t="s">
        <v>57</v>
      </c>
      <c r="C272" s="24" t="s">
        <v>10</v>
      </c>
      <c r="D272" s="39">
        <v>2.2000000000000002</v>
      </c>
      <c r="E272" s="33">
        <v>76.505389854313577</v>
      </c>
      <c r="F272" s="28">
        <f>D272*E272</f>
        <v>168.31185767948989</v>
      </c>
      <c r="G272" s="18"/>
    </row>
    <row r="273" spans="1:7" ht="6.95" customHeight="1" x14ac:dyDescent="0.2">
      <c r="A273" s="30"/>
      <c r="B273" s="27"/>
      <c r="C273" s="24"/>
      <c r="D273" s="39"/>
      <c r="E273" s="34"/>
      <c r="F273" s="31"/>
      <c r="G273" s="18"/>
    </row>
    <row r="274" spans="1:7" ht="6.95" customHeight="1" x14ac:dyDescent="0.2">
      <c r="A274" s="30"/>
      <c r="B274" s="27"/>
      <c r="C274" s="24"/>
      <c r="D274" s="39"/>
      <c r="E274" s="34"/>
      <c r="F274" s="31"/>
      <c r="G274" s="18"/>
    </row>
    <row r="275" spans="1:7" ht="6.95" customHeight="1" x14ac:dyDescent="0.2">
      <c r="A275" s="30"/>
      <c r="B275" s="27"/>
      <c r="C275" s="24"/>
      <c r="D275" s="39"/>
      <c r="E275" s="36"/>
      <c r="F275" s="32"/>
      <c r="G275" s="18"/>
    </row>
    <row r="276" spans="1:7" ht="6.95" customHeight="1" x14ac:dyDescent="0.2">
      <c r="A276" s="30">
        <v>2</v>
      </c>
      <c r="B276" s="27" t="s">
        <v>32</v>
      </c>
      <c r="C276" s="24" t="s">
        <v>19</v>
      </c>
      <c r="D276" s="24">
        <v>0.112</v>
      </c>
      <c r="E276" s="33">
        <v>408.82834833411977</v>
      </c>
      <c r="F276" s="28">
        <f>D276*E276</f>
        <v>45.788775013421414</v>
      </c>
      <c r="G276" s="18"/>
    </row>
    <row r="277" spans="1:7" ht="6.95" customHeight="1" x14ac:dyDescent="0.2">
      <c r="A277" s="30"/>
      <c r="B277" s="27"/>
      <c r="C277" s="24"/>
      <c r="D277" s="24"/>
      <c r="E277" s="34"/>
      <c r="F277" s="31"/>
      <c r="G277" s="18"/>
    </row>
    <row r="278" spans="1:7" ht="6.95" customHeight="1" x14ac:dyDescent="0.2">
      <c r="A278" s="30"/>
      <c r="B278" s="27"/>
      <c r="C278" s="24"/>
      <c r="D278" s="24"/>
      <c r="E278" s="34"/>
      <c r="F278" s="31"/>
      <c r="G278" s="18"/>
    </row>
    <row r="279" spans="1:7" ht="6.95" customHeight="1" x14ac:dyDescent="0.2">
      <c r="A279" s="30"/>
      <c r="B279" s="27"/>
      <c r="C279" s="24"/>
      <c r="D279" s="24"/>
      <c r="E279" s="36"/>
      <c r="F279" s="32"/>
      <c r="G279" s="18"/>
    </row>
    <row r="280" spans="1:7" ht="6.95" customHeight="1" x14ac:dyDescent="0.2">
      <c r="A280" s="30">
        <v>3</v>
      </c>
      <c r="B280" s="27" t="s">
        <v>33</v>
      </c>
      <c r="C280" s="24" t="s">
        <v>19</v>
      </c>
      <c r="D280" s="45">
        <v>3.2000000000000002E-3</v>
      </c>
      <c r="E280" s="33">
        <v>419.96127604802359</v>
      </c>
      <c r="F280" s="28">
        <f>D280*E280</f>
        <v>1.3438760833536756</v>
      </c>
      <c r="G280" s="18"/>
    </row>
    <row r="281" spans="1:7" ht="6.95" customHeight="1" x14ac:dyDescent="0.2">
      <c r="A281" s="30"/>
      <c r="B281" s="27"/>
      <c r="C281" s="24"/>
      <c r="D281" s="45"/>
      <c r="E281" s="34"/>
      <c r="F281" s="31"/>
      <c r="G281" s="18"/>
    </row>
    <row r="282" spans="1:7" ht="6.95" customHeight="1" x14ac:dyDescent="0.2">
      <c r="A282" s="30"/>
      <c r="B282" s="27"/>
      <c r="C282" s="24"/>
      <c r="D282" s="45"/>
      <c r="E282" s="34"/>
      <c r="F282" s="31"/>
      <c r="G282" s="18"/>
    </row>
    <row r="283" spans="1:7" ht="6.95" customHeight="1" x14ac:dyDescent="0.2">
      <c r="A283" s="30"/>
      <c r="B283" s="27"/>
      <c r="C283" s="24"/>
      <c r="D283" s="45"/>
      <c r="E283" s="36"/>
      <c r="F283" s="32"/>
      <c r="G283" s="18"/>
    </row>
    <row r="284" spans="1:7" ht="6.95" customHeight="1" x14ac:dyDescent="0.2">
      <c r="A284" s="30"/>
      <c r="B284" s="44" t="s">
        <v>58</v>
      </c>
      <c r="C284" s="24"/>
      <c r="D284" s="38"/>
      <c r="E284" s="33">
        <v>0</v>
      </c>
      <c r="F284" s="28">
        <f>D284*E284</f>
        <v>0</v>
      </c>
      <c r="G284" s="18"/>
    </row>
    <row r="285" spans="1:7" ht="6.95" customHeight="1" x14ac:dyDescent="0.2">
      <c r="A285" s="30"/>
      <c r="B285" s="23"/>
      <c r="C285" s="24"/>
      <c r="D285" s="38"/>
      <c r="E285" s="34"/>
      <c r="F285" s="31"/>
      <c r="G285" s="18"/>
    </row>
    <row r="286" spans="1:7" ht="6.95" customHeight="1" x14ac:dyDescent="0.2">
      <c r="A286" s="30"/>
      <c r="B286" s="23"/>
      <c r="C286" s="24"/>
      <c r="D286" s="38"/>
      <c r="E286" s="34"/>
      <c r="F286" s="31"/>
      <c r="G286" s="18"/>
    </row>
    <row r="287" spans="1:7" ht="6.95" customHeight="1" x14ac:dyDescent="0.2">
      <c r="A287" s="30"/>
      <c r="B287" s="23"/>
      <c r="C287" s="24"/>
      <c r="D287" s="38"/>
      <c r="E287" s="36"/>
      <c r="F287" s="32"/>
      <c r="G287" s="18"/>
    </row>
    <row r="288" spans="1:7" ht="6.95" customHeight="1" x14ac:dyDescent="0.2">
      <c r="A288" s="30">
        <v>1</v>
      </c>
      <c r="B288" s="27" t="s">
        <v>59</v>
      </c>
      <c r="C288" s="24" t="s">
        <v>19</v>
      </c>
      <c r="D288" s="38">
        <v>3.0359999999999998E-2</v>
      </c>
      <c r="E288" s="33">
        <v>552.0975472231745</v>
      </c>
      <c r="F288" s="28">
        <f>D288*E288</f>
        <v>16.761681533695576</v>
      </c>
      <c r="G288" s="18"/>
    </row>
    <row r="289" spans="1:7" ht="6.95" customHeight="1" x14ac:dyDescent="0.2">
      <c r="A289" s="30"/>
      <c r="B289" s="27"/>
      <c r="C289" s="24"/>
      <c r="D289" s="38"/>
      <c r="E289" s="34"/>
      <c r="F289" s="31"/>
      <c r="G289" s="18"/>
    </row>
    <row r="290" spans="1:7" ht="6.95" customHeight="1" x14ac:dyDescent="0.2">
      <c r="A290" s="30"/>
      <c r="B290" s="27"/>
      <c r="C290" s="24"/>
      <c r="D290" s="38"/>
      <c r="E290" s="34"/>
      <c r="F290" s="31"/>
      <c r="G290" s="18"/>
    </row>
    <row r="291" spans="1:7" ht="6.95" customHeight="1" x14ac:dyDescent="0.2">
      <c r="A291" s="30"/>
      <c r="B291" s="27"/>
      <c r="C291" s="24"/>
      <c r="D291" s="38"/>
      <c r="E291" s="36"/>
      <c r="F291" s="32"/>
      <c r="G291" s="18"/>
    </row>
    <row r="292" spans="1:7" ht="6.95" customHeight="1" x14ac:dyDescent="0.2">
      <c r="A292" s="30"/>
      <c r="B292" s="46" t="s">
        <v>60</v>
      </c>
      <c r="C292" s="26"/>
      <c r="D292" s="24"/>
      <c r="E292" s="33">
        <v>0</v>
      </c>
      <c r="F292" s="28">
        <f>D292*E292</f>
        <v>0</v>
      </c>
      <c r="G292" s="18"/>
    </row>
    <row r="293" spans="1:7" ht="6.95" customHeight="1" x14ac:dyDescent="0.2">
      <c r="A293" s="30"/>
      <c r="B293" s="46"/>
      <c r="C293" s="26"/>
      <c r="D293" s="24"/>
      <c r="E293" s="34"/>
      <c r="F293" s="31"/>
      <c r="G293" s="18"/>
    </row>
    <row r="294" spans="1:7" ht="6.95" customHeight="1" x14ac:dyDescent="0.2">
      <c r="A294" s="30"/>
      <c r="B294" s="46"/>
      <c r="C294" s="26"/>
      <c r="D294" s="24"/>
      <c r="E294" s="34"/>
      <c r="F294" s="31"/>
      <c r="G294" s="18"/>
    </row>
    <row r="295" spans="1:7" ht="6.95" customHeight="1" x14ac:dyDescent="0.2">
      <c r="A295" s="30"/>
      <c r="B295" s="46"/>
      <c r="C295" s="26"/>
      <c r="D295" s="24"/>
      <c r="E295" s="36"/>
      <c r="F295" s="32"/>
      <c r="G295" s="18"/>
    </row>
    <row r="296" spans="1:7" ht="6.95" customHeight="1" x14ac:dyDescent="0.2">
      <c r="A296" s="30">
        <v>1</v>
      </c>
      <c r="B296" s="27" t="s">
        <v>61</v>
      </c>
      <c r="C296" s="24" t="s">
        <v>10</v>
      </c>
      <c r="D296" s="24">
        <v>0.2</v>
      </c>
      <c r="E296" s="33">
        <v>85.56939054689694</v>
      </c>
      <c r="F296" s="28">
        <f>D296*E296</f>
        <v>17.113878109379389</v>
      </c>
      <c r="G296" s="18"/>
    </row>
    <row r="297" spans="1:7" ht="6.95" customHeight="1" x14ac:dyDescent="0.2">
      <c r="A297" s="30"/>
      <c r="B297" s="27"/>
      <c r="C297" s="24"/>
      <c r="D297" s="24"/>
      <c r="E297" s="34"/>
      <c r="F297" s="31"/>
      <c r="G297" s="18"/>
    </row>
    <row r="298" spans="1:7" ht="6.95" customHeight="1" x14ac:dyDescent="0.2">
      <c r="A298" s="30"/>
      <c r="B298" s="27"/>
      <c r="C298" s="24"/>
      <c r="D298" s="24"/>
      <c r="E298" s="34"/>
      <c r="F298" s="31"/>
      <c r="G298" s="18"/>
    </row>
    <row r="299" spans="1:7" ht="6.95" customHeight="1" x14ac:dyDescent="0.2">
      <c r="A299" s="30"/>
      <c r="B299" s="27"/>
      <c r="C299" s="24"/>
      <c r="D299" s="24"/>
      <c r="E299" s="36"/>
      <c r="F299" s="32"/>
      <c r="G299" s="18"/>
    </row>
    <row r="300" spans="1:7" ht="6.95" customHeight="1" x14ac:dyDescent="0.2">
      <c r="A300" s="30">
        <v>2</v>
      </c>
      <c r="B300" s="27" t="s">
        <v>62</v>
      </c>
      <c r="C300" s="24" t="s">
        <v>19</v>
      </c>
      <c r="D300" s="38">
        <v>3.6200000000000003E-2</v>
      </c>
      <c r="E300" s="33">
        <v>407.17205701748338</v>
      </c>
      <c r="F300" s="28">
        <f>D300*E300</f>
        <v>14.739628464032899</v>
      </c>
      <c r="G300" s="18"/>
    </row>
    <row r="301" spans="1:7" ht="6.95" customHeight="1" x14ac:dyDescent="0.2">
      <c r="A301" s="30"/>
      <c r="B301" s="27"/>
      <c r="C301" s="24"/>
      <c r="D301" s="38"/>
      <c r="E301" s="34"/>
      <c r="F301" s="31"/>
      <c r="G301" s="18"/>
    </row>
    <row r="302" spans="1:7" ht="6.95" customHeight="1" x14ac:dyDescent="0.2">
      <c r="A302" s="30"/>
      <c r="B302" s="27"/>
      <c r="C302" s="24"/>
      <c r="D302" s="38"/>
      <c r="E302" s="34"/>
      <c r="F302" s="31"/>
      <c r="G302" s="18"/>
    </row>
    <row r="303" spans="1:7" ht="6.95" customHeight="1" x14ac:dyDescent="0.2">
      <c r="A303" s="30"/>
      <c r="B303" s="27"/>
      <c r="C303" s="24"/>
      <c r="D303" s="38"/>
      <c r="E303" s="36"/>
      <c r="F303" s="32"/>
      <c r="G303" s="18"/>
    </row>
    <row r="304" spans="1:7" ht="6.95" customHeight="1" x14ac:dyDescent="0.2">
      <c r="A304" s="30">
        <v>3</v>
      </c>
      <c r="B304" s="27" t="s">
        <v>63</v>
      </c>
      <c r="C304" s="24" t="s">
        <v>19</v>
      </c>
      <c r="D304" s="45">
        <v>5.4000000000000003E-3</v>
      </c>
      <c r="E304" s="33">
        <v>414.44118834793755</v>
      </c>
      <c r="F304" s="28">
        <f>D304*E304</f>
        <v>2.2379824170788627</v>
      </c>
      <c r="G304" s="18"/>
    </row>
    <row r="305" spans="1:7" ht="6.95" customHeight="1" x14ac:dyDescent="0.2">
      <c r="A305" s="30"/>
      <c r="B305" s="27"/>
      <c r="C305" s="24"/>
      <c r="D305" s="45"/>
      <c r="E305" s="34"/>
      <c r="F305" s="31"/>
      <c r="G305" s="18"/>
    </row>
    <row r="306" spans="1:7" ht="6.95" customHeight="1" x14ac:dyDescent="0.2">
      <c r="A306" s="30"/>
      <c r="B306" s="27"/>
      <c r="C306" s="24"/>
      <c r="D306" s="45"/>
      <c r="E306" s="34"/>
      <c r="F306" s="31"/>
      <c r="G306" s="18"/>
    </row>
    <row r="307" spans="1:7" ht="6.95" customHeight="1" x14ac:dyDescent="0.2">
      <c r="A307" s="30"/>
      <c r="B307" s="27"/>
      <c r="C307" s="24"/>
      <c r="D307" s="45"/>
      <c r="E307" s="36"/>
      <c r="F307" s="32"/>
      <c r="G307" s="18"/>
    </row>
    <row r="308" spans="1:7" ht="6.95" customHeight="1" x14ac:dyDescent="0.2">
      <c r="A308" s="30">
        <v>4</v>
      </c>
      <c r="B308" s="27" t="s">
        <v>64</v>
      </c>
      <c r="C308" s="24" t="s">
        <v>10</v>
      </c>
      <c r="D308" s="24">
        <v>0.72</v>
      </c>
      <c r="E308" s="33">
        <v>61.15874997954613</v>
      </c>
      <c r="F308" s="28">
        <f>D308*E308</f>
        <v>44.034299985273215</v>
      </c>
      <c r="G308" s="18"/>
    </row>
    <row r="309" spans="1:7" ht="6.95" customHeight="1" x14ac:dyDescent="0.2">
      <c r="A309" s="30"/>
      <c r="B309" s="27"/>
      <c r="C309" s="24"/>
      <c r="D309" s="24"/>
      <c r="E309" s="34"/>
      <c r="F309" s="31"/>
      <c r="G309" s="18"/>
    </row>
    <row r="310" spans="1:7" ht="6.95" customHeight="1" x14ac:dyDescent="0.2">
      <c r="A310" s="30"/>
      <c r="B310" s="27"/>
      <c r="C310" s="24"/>
      <c r="D310" s="24"/>
      <c r="E310" s="34"/>
      <c r="F310" s="31"/>
      <c r="G310" s="18"/>
    </row>
    <row r="311" spans="1:7" ht="6.95" customHeight="1" x14ac:dyDescent="0.2">
      <c r="A311" s="30"/>
      <c r="B311" s="27"/>
      <c r="C311" s="24"/>
      <c r="D311" s="24"/>
      <c r="E311" s="36"/>
      <c r="F311" s="32"/>
      <c r="G311" s="18"/>
    </row>
    <row r="312" spans="1:7" ht="6.95" customHeight="1" x14ac:dyDescent="0.2">
      <c r="A312" s="30">
        <v>5</v>
      </c>
      <c r="B312" s="27" t="s">
        <v>32</v>
      </c>
      <c r="C312" s="24" t="s">
        <v>19</v>
      </c>
      <c r="D312" s="45">
        <v>6.3899999999999998E-2</v>
      </c>
      <c r="E312" s="33">
        <v>408.82834833411977</v>
      </c>
      <c r="F312" s="28">
        <f>D312*E312</f>
        <v>26.124131458550252</v>
      </c>
      <c r="G312" s="18"/>
    </row>
    <row r="313" spans="1:7" ht="6.95" customHeight="1" x14ac:dyDescent="0.2">
      <c r="A313" s="30"/>
      <c r="B313" s="27"/>
      <c r="C313" s="24"/>
      <c r="D313" s="45"/>
      <c r="E313" s="34"/>
      <c r="F313" s="31"/>
      <c r="G313" s="18"/>
    </row>
    <row r="314" spans="1:7" ht="6.95" customHeight="1" x14ac:dyDescent="0.2">
      <c r="A314" s="30"/>
      <c r="B314" s="27"/>
      <c r="C314" s="24"/>
      <c r="D314" s="45"/>
      <c r="E314" s="34"/>
      <c r="F314" s="31"/>
      <c r="G314" s="18"/>
    </row>
    <row r="315" spans="1:7" ht="6.95" customHeight="1" x14ac:dyDescent="0.2">
      <c r="A315" s="30"/>
      <c r="B315" s="27"/>
      <c r="C315" s="24"/>
      <c r="D315" s="45"/>
      <c r="E315" s="36"/>
      <c r="F315" s="32"/>
      <c r="G315" s="18"/>
    </row>
    <row r="316" spans="1:7" ht="6.95" customHeight="1" x14ac:dyDescent="0.2">
      <c r="A316" s="30">
        <v>6</v>
      </c>
      <c r="B316" s="27" t="s">
        <v>63</v>
      </c>
      <c r="C316" s="24" t="s">
        <v>19</v>
      </c>
      <c r="D316" s="45">
        <v>1.44E-2</v>
      </c>
      <c r="E316" s="33">
        <v>414.44118834793755</v>
      </c>
      <c r="F316" s="28">
        <f>D316*E316</f>
        <v>5.9679531122103002</v>
      </c>
      <c r="G316" s="18"/>
    </row>
    <row r="317" spans="1:7" ht="6.95" customHeight="1" x14ac:dyDescent="0.2">
      <c r="A317" s="30"/>
      <c r="B317" s="27"/>
      <c r="C317" s="24"/>
      <c r="D317" s="45"/>
      <c r="E317" s="34"/>
      <c r="F317" s="31"/>
      <c r="G317" s="18"/>
    </row>
    <row r="318" spans="1:7" ht="6.95" customHeight="1" x14ac:dyDescent="0.2">
      <c r="A318" s="30"/>
      <c r="B318" s="27"/>
      <c r="C318" s="24"/>
      <c r="D318" s="45"/>
      <c r="E318" s="34"/>
      <c r="F318" s="31"/>
      <c r="G318" s="18"/>
    </row>
    <row r="319" spans="1:7" ht="6.95" customHeight="1" x14ac:dyDescent="0.2">
      <c r="A319" s="30"/>
      <c r="B319" s="27"/>
      <c r="C319" s="24"/>
      <c r="D319" s="45"/>
      <c r="E319" s="36"/>
      <c r="F319" s="32"/>
      <c r="G319" s="18"/>
    </row>
    <row r="320" spans="1:7" ht="6.95" customHeight="1" x14ac:dyDescent="0.2">
      <c r="A320" s="30">
        <v>7</v>
      </c>
      <c r="B320" s="27" t="s">
        <v>65</v>
      </c>
      <c r="C320" s="24" t="s">
        <v>10</v>
      </c>
      <c r="D320" s="26">
        <v>2.65</v>
      </c>
      <c r="E320" s="33">
        <v>19.823309108386528</v>
      </c>
      <c r="F320" s="28">
        <f>D320*E320</f>
        <v>52.531769137224295</v>
      </c>
      <c r="G320" s="18"/>
    </row>
    <row r="321" spans="1:7" ht="6.95" customHeight="1" x14ac:dyDescent="0.2">
      <c r="A321" s="30"/>
      <c r="B321" s="27"/>
      <c r="C321" s="24"/>
      <c r="D321" s="26"/>
      <c r="E321" s="34"/>
      <c r="F321" s="31"/>
      <c r="G321" s="18"/>
    </row>
    <row r="322" spans="1:7" ht="6.95" customHeight="1" x14ac:dyDescent="0.2">
      <c r="A322" s="30"/>
      <c r="B322" s="27"/>
      <c r="C322" s="24"/>
      <c r="D322" s="26"/>
      <c r="E322" s="34"/>
      <c r="F322" s="31"/>
      <c r="G322" s="18"/>
    </row>
    <row r="323" spans="1:7" ht="6.95" customHeight="1" x14ac:dyDescent="0.2">
      <c r="A323" s="30"/>
      <c r="B323" s="27"/>
      <c r="C323" s="24"/>
      <c r="D323" s="26"/>
      <c r="E323" s="36"/>
      <c r="F323" s="32"/>
      <c r="G323" s="18"/>
    </row>
    <row r="324" spans="1:7" ht="6.95" customHeight="1" x14ac:dyDescent="0.2">
      <c r="A324" s="30">
        <v>8</v>
      </c>
      <c r="B324" s="27" t="s">
        <v>66</v>
      </c>
      <c r="C324" s="24" t="s">
        <v>19</v>
      </c>
      <c r="D324" s="38">
        <v>1.788E-2</v>
      </c>
      <c r="E324" s="33">
        <v>58.377305372540242</v>
      </c>
      <c r="F324" s="28">
        <f>D324*E324</f>
        <v>1.0437862200610195</v>
      </c>
      <c r="G324" s="18"/>
    </row>
    <row r="325" spans="1:7" ht="6.95" customHeight="1" x14ac:dyDescent="0.2">
      <c r="A325" s="30"/>
      <c r="B325" s="27"/>
      <c r="C325" s="24"/>
      <c r="D325" s="38"/>
      <c r="E325" s="34"/>
      <c r="F325" s="31"/>
      <c r="G325" s="18"/>
    </row>
    <row r="326" spans="1:7" ht="6.95" customHeight="1" x14ac:dyDescent="0.2">
      <c r="A326" s="30"/>
      <c r="B326" s="27"/>
      <c r="C326" s="24"/>
      <c r="D326" s="38"/>
      <c r="E326" s="34"/>
      <c r="F326" s="31"/>
      <c r="G326" s="18"/>
    </row>
    <row r="327" spans="1:7" ht="6.95" customHeight="1" x14ac:dyDescent="0.2">
      <c r="A327" s="30"/>
      <c r="B327" s="27"/>
      <c r="C327" s="24"/>
      <c r="D327" s="38"/>
      <c r="E327" s="36"/>
      <c r="F327" s="32"/>
      <c r="G327" s="18"/>
    </row>
    <row r="328" spans="1:7" ht="6.95" customHeight="1" x14ac:dyDescent="0.2">
      <c r="A328" s="30">
        <v>9</v>
      </c>
      <c r="B328" s="27" t="s">
        <v>67</v>
      </c>
      <c r="C328" s="24" t="s">
        <v>19</v>
      </c>
      <c r="D328" s="24">
        <v>1.15E-2</v>
      </c>
      <c r="E328" s="33">
        <v>408.82834833411977</v>
      </c>
      <c r="F328" s="28">
        <f>D328*E328</f>
        <v>4.7015260058423776</v>
      </c>
      <c r="G328" s="18"/>
    </row>
    <row r="329" spans="1:7" ht="6.95" customHeight="1" x14ac:dyDescent="0.2">
      <c r="A329" s="30"/>
      <c r="B329" s="27"/>
      <c r="C329" s="24"/>
      <c r="D329" s="24"/>
      <c r="E329" s="34"/>
      <c r="F329" s="31"/>
      <c r="G329" s="18"/>
    </row>
    <row r="330" spans="1:7" ht="6.95" customHeight="1" x14ac:dyDescent="0.2">
      <c r="A330" s="30"/>
      <c r="B330" s="27"/>
      <c r="C330" s="24"/>
      <c r="D330" s="24"/>
      <c r="E330" s="34"/>
      <c r="F330" s="31"/>
      <c r="G330" s="18"/>
    </row>
    <row r="331" spans="1:7" ht="6.95" customHeight="1" x14ac:dyDescent="0.2">
      <c r="A331" s="30"/>
      <c r="B331" s="27"/>
      <c r="C331" s="24"/>
      <c r="D331" s="24"/>
      <c r="E331" s="36"/>
      <c r="F331" s="32"/>
      <c r="G331" s="18"/>
    </row>
    <row r="332" spans="1:7" ht="6.95" customHeight="1" x14ac:dyDescent="0.2">
      <c r="A332" s="30">
        <v>10</v>
      </c>
      <c r="B332" s="27" t="s">
        <v>68</v>
      </c>
      <c r="C332" s="24" t="s">
        <v>19</v>
      </c>
      <c r="D332" s="45">
        <v>6.3800000000000011E-3</v>
      </c>
      <c r="E332" s="33">
        <v>414.44118834793755</v>
      </c>
      <c r="F332" s="28">
        <f>D332*E332</f>
        <v>2.6441347816598419</v>
      </c>
      <c r="G332" s="18"/>
    </row>
    <row r="333" spans="1:7" ht="6.95" customHeight="1" x14ac:dyDescent="0.2">
      <c r="A333" s="30"/>
      <c r="B333" s="27"/>
      <c r="C333" s="24"/>
      <c r="D333" s="45"/>
      <c r="E333" s="34"/>
      <c r="F333" s="31"/>
      <c r="G333" s="18"/>
    </row>
    <row r="334" spans="1:7" ht="6.95" customHeight="1" x14ac:dyDescent="0.2">
      <c r="A334" s="30"/>
      <c r="B334" s="27"/>
      <c r="C334" s="24"/>
      <c r="D334" s="45"/>
      <c r="E334" s="34"/>
      <c r="F334" s="31"/>
      <c r="G334" s="18"/>
    </row>
    <row r="335" spans="1:7" ht="6.95" customHeight="1" x14ac:dyDescent="0.2">
      <c r="A335" s="30"/>
      <c r="B335" s="27"/>
      <c r="C335" s="24"/>
      <c r="D335" s="45"/>
      <c r="E335" s="36"/>
      <c r="F335" s="32"/>
      <c r="G335" s="18"/>
    </row>
    <row r="336" spans="1:7" ht="6.95" customHeight="1" x14ac:dyDescent="0.2">
      <c r="A336" s="30">
        <v>11</v>
      </c>
      <c r="B336" s="27" t="s">
        <v>69</v>
      </c>
      <c r="C336" s="24" t="s">
        <v>22</v>
      </c>
      <c r="D336" s="24">
        <v>0.24</v>
      </c>
      <c r="E336" s="33">
        <v>39.378572329287088</v>
      </c>
      <c r="F336" s="28">
        <f>D336*E336</f>
        <v>9.4508573590289</v>
      </c>
      <c r="G336" s="18"/>
    </row>
    <row r="337" spans="1:7" ht="6.95" customHeight="1" x14ac:dyDescent="0.2">
      <c r="A337" s="30"/>
      <c r="B337" s="27"/>
      <c r="C337" s="24"/>
      <c r="D337" s="24"/>
      <c r="E337" s="34"/>
      <c r="F337" s="31"/>
      <c r="G337" s="18"/>
    </row>
    <row r="338" spans="1:7" ht="6.95" customHeight="1" x14ac:dyDescent="0.2">
      <c r="A338" s="30"/>
      <c r="B338" s="27"/>
      <c r="C338" s="24"/>
      <c r="D338" s="24"/>
      <c r="E338" s="34"/>
      <c r="F338" s="31"/>
      <c r="G338" s="18"/>
    </row>
    <row r="339" spans="1:7" ht="6.95" customHeight="1" x14ac:dyDescent="0.2">
      <c r="A339" s="30"/>
      <c r="B339" s="27"/>
      <c r="C339" s="24"/>
      <c r="D339" s="24"/>
      <c r="E339" s="36"/>
      <c r="F339" s="32"/>
      <c r="G339" s="18"/>
    </row>
    <row r="340" spans="1:7" ht="6.95" customHeight="1" x14ac:dyDescent="0.2">
      <c r="A340" s="30"/>
      <c r="B340" s="46" t="s">
        <v>70</v>
      </c>
      <c r="C340" s="26"/>
      <c r="D340" s="24"/>
      <c r="E340" s="33">
        <v>0</v>
      </c>
      <c r="F340" s="28">
        <f>D340*E340</f>
        <v>0</v>
      </c>
      <c r="G340" s="18"/>
    </row>
    <row r="341" spans="1:7" ht="6.95" customHeight="1" x14ac:dyDescent="0.2">
      <c r="A341" s="30"/>
      <c r="B341" s="46"/>
      <c r="C341" s="26"/>
      <c r="D341" s="24"/>
      <c r="E341" s="34"/>
      <c r="F341" s="31"/>
      <c r="G341" s="18"/>
    </row>
    <row r="342" spans="1:7" ht="6.95" customHeight="1" x14ac:dyDescent="0.2">
      <c r="A342" s="30"/>
      <c r="B342" s="46"/>
      <c r="C342" s="26"/>
      <c r="D342" s="24"/>
      <c r="E342" s="34"/>
      <c r="F342" s="31"/>
      <c r="G342" s="18"/>
    </row>
    <row r="343" spans="1:7" ht="6.95" customHeight="1" x14ac:dyDescent="0.2">
      <c r="A343" s="30"/>
      <c r="B343" s="46"/>
      <c r="C343" s="26"/>
      <c r="D343" s="24"/>
      <c r="E343" s="36"/>
      <c r="F343" s="32"/>
      <c r="G343" s="18"/>
    </row>
    <row r="344" spans="1:7" ht="6.95" customHeight="1" x14ac:dyDescent="0.2">
      <c r="A344" s="30">
        <v>1</v>
      </c>
      <c r="B344" s="27" t="s">
        <v>61</v>
      </c>
      <c r="C344" s="24" t="s">
        <v>10</v>
      </c>
      <c r="D344" s="24">
        <v>4.7</v>
      </c>
      <c r="E344" s="33">
        <v>85.56939054689694</v>
      </c>
      <c r="F344" s="28">
        <f>D344*E344</f>
        <v>402.17613557041562</v>
      </c>
      <c r="G344" s="18"/>
    </row>
    <row r="345" spans="1:7" ht="6.95" customHeight="1" x14ac:dyDescent="0.2">
      <c r="A345" s="30"/>
      <c r="B345" s="27"/>
      <c r="C345" s="24"/>
      <c r="D345" s="24"/>
      <c r="E345" s="34"/>
      <c r="F345" s="31"/>
      <c r="G345" s="18"/>
    </row>
    <row r="346" spans="1:7" ht="6.95" customHeight="1" x14ac:dyDescent="0.2">
      <c r="A346" s="30"/>
      <c r="B346" s="27"/>
      <c r="C346" s="24"/>
      <c r="D346" s="24"/>
      <c r="E346" s="34"/>
      <c r="F346" s="31"/>
      <c r="G346" s="18"/>
    </row>
    <row r="347" spans="1:7" ht="6.95" customHeight="1" x14ac:dyDescent="0.2">
      <c r="A347" s="30"/>
      <c r="B347" s="27"/>
      <c r="C347" s="24"/>
      <c r="D347" s="24"/>
      <c r="E347" s="36"/>
      <c r="F347" s="32"/>
      <c r="G347" s="18"/>
    </row>
    <row r="348" spans="1:7" ht="6.95" customHeight="1" x14ac:dyDescent="0.2">
      <c r="A348" s="30">
        <v>2</v>
      </c>
      <c r="B348" s="27" t="s">
        <v>62</v>
      </c>
      <c r="C348" s="24" t="s">
        <v>19</v>
      </c>
      <c r="D348" s="38">
        <v>0.68</v>
      </c>
      <c r="E348" s="33">
        <v>407.17205701748338</v>
      </c>
      <c r="F348" s="28">
        <f>D348*E348</f>
        <v>276.87699877188874</v>
      </c>
      <c r="G348" s="18"/>
    </row>
    <row r="349" spans="1:7" ht="6.95" customHeight="1" x14ac:dyDescent="0.2">
      <c r="A349" s="30"/>
      <c r="B349" s="27"/>
      <c r="C349" s="24"/>
      <c r="D349" s="38"/>
      <c r="E349" s="34"/>
      <c r="F349" s="31"/>
      <c r="G349" s="18"/>
    </row>
    <row r="350" spans="1:7" ht="6.95" customHeight="1" x14ac:dyDescent="0.2">
      <c r="A350" s="30"/>
      <c r="B350" s="27"/>
      <c r="C350" s="24"/>
      <c r="D350" s="38"/>
      <c r="E350" s="34"/>
      <c r="F350" s="31"/>
      <c r="G350" s="18"/>
    </row>
    <row r="351" spans="1:7" ht="6.95" customHeight="1" x14ac:dyDescent="0.2">
      <c r="A351" s="30"/>
      <c r="B351" s="27"/>
      <c r="C351" s="24"/>
      <c r="D351" s="38"/>
      <c r="E351" s="36"/>
      <c r="F351" s="32"/>
      <c r="G351" s="18"/>
    </row>
    <row r="352" spans="1:7" ht="6.95" customHeight="1" x14ac:dyDescent="0.2">
      <c r="A352" s="30">
        <v>3</v>
      </c>
      <c r="B352" s="27" t="s">
        <v>63</v>
      </c>
      <c r="C352" s="24" t="s">
        <v>19</v>
      </c>
      <c r="D352" s="38">
        <v>0.13500000000000001</v>
      </c>
      <c r="E352" s="33">
        <v>414.44118834793755</v>
      </c>
      <c r="F352" s="28">
        <f>D352*E352</f>
        <v>55.949560426971573</v>
      </c>
      <c r="G352" s="18"/>
    </row>
    <row r="353" spans="1:7" ht="6.95" customHeight="1" x14ac:dyDescent="0.2">
      <c r="A353" s="30"/>
      <c r="B353" s="27"/>
      <c r="C353" s="24"/>
      <c r="D353" s="38"/>
      <c r="E353" s="34"/>
      <c r="F353" s="31"/>
      <c r="G353" s="18"/>
    </row>
    <row r="354" spans="1:7" ht="6.95" customHeight="1" x14ac:dyDescent="0.2">
      <c r="A354" s="30"/>
      <c r="B354" s="27"/>
      <c r="C354" s="24"/>
      <c r="D354" s="38"/>
      <c r="E354" s="34"/>
      <c r="F354" s="31"/>
      <c r="G354" s="18"/>
    </row>
    <row r="355" spans="1:7" ht="6.95" customHeight="1" x14ac:dyDescent="0.2">
      <c r="A355" s="30"/>
      <c r="B355" s="27"/>
      <c r="C355" s="24"/>
      <c r="D355" s="38"/>
      <c r="E355" s="36"/>
      <c r="F355" s="32"/>
      <c r="G355" s="18"/>
    </row>
    <row r="356" spans="1:7" ht="6.95" customHeight="1" x14ac:dyDescent="0.2">
      <c r="A356" s="30">
        <v>4</v>
      </c>
      <c r="B356" s="27" t="s">
        <v>64</v>
      </c>
      <c r="C356" s="24" t="s">
        <v>10</v>
      </c>
      <c r="D356" s="39">
        <v>8.8000000000000007</v>
      </c>
      <c r="E356" s="33">
        <v>61.15874997954613</v>
      </c>
      <c r="F356" s="28">
        <f>D356*E356</f>
        <v>538.196999820006</v>
      </c>
      <c r="G356" s="18"/>
    </row>
    <row r="357" spans="1:7" ht="6.95" customHeight="1" x14ac:dyDescent="0.2">
      <c r="A357" s="30"/>
      <c r="B357" s="27"/>
      <c r="C357" s="24"/>
      <c r="D357" s="39"/>
      <c r="E357" s="34"/>
      <c r="F357" s="31"/>
      <c r="G357" s="18"/>
    </row>
    <row r="358" spans="1:7" ht="6.95" customHeight="1" x14ac:dyDescent="0.2">
      <c r="A358" s="30"/>
      <c r="B358" s="27"/>
      <c r="C358" s="24"/>
      <c r="D358" s="39"/>
      <c r="E358" s="34"/>
      <c r="F358" s="31"/>
      <c r="G358" s="18"/>
    </row>
    <row r="359" spans="1:7" ht="6.95" customHeight="1" x14ac:dyDescent="0.2">
      <c r="A359" s="30"/>
      <c r="B359" s="27"/>
      <c r="C359" s="24"/>
      <c r="D359" s="39"/>
      <c r="E359" s="36"/>
      <c r="F359" s="32"/>
      <c r="G359" s="18"/>
    </row>
    <row r="360" spans="1:7" ht="6.95" customHeight="1" x14ac:dyDescent="0.2">
      <c r="A360" s="30">
        <v>5</v>
      </c>
      <c r="B360" s="27" t="s">
        <v>32</v>
      </c>
      <c r="C360" s="24" t="s">
        <v>19</v>
      </c>
      <c r="D360" s="38">
        <v>0.86399999999999999</v>
      </c>
      <c r="E360" s="33">
        <v>408.82834833411977</v>
      </c>
      <c r="F360" s="28">
        <f>D360*E360</f>
        <v>353.22769296067946</v>
      </c>
      <c r="G360" s="18"/>
    </row>
    <row r="361" spans="1:7" ht="6.95" customHeight="1" x14ac:dyDescent="0.2">
      <c r="A361" s="30"/>
      <c r="B361" s="27"/>
      <c r="C361" s="24"/>
      <c r="D361" s="38"/>
      <c r="E361" s="34"/>
      <c r="F361" s="31"/>
      <c r="G361" s="18"/>
    </row>
    <row r="362" spans="1:7" ht="6.95" customHeight="1" x14ac:dyDescent="0.2">
      <c r="A362" s="30"/>
      <c r="B362" s="27"/>
      <c r="C362" s="24"/>
      <c r="D362" s="38"/>
      <c r="E362" s="34"/>
      <c r="F362" s="31"/>
      <c r="G362" s="18"/>
    </row>
    <row r="363" spans="1:7" ht="6.95" customHeight="1" x14ac:dyDescent="0.2">
      <c r="A363" s="30"/>
      <c r="B363" s="27"/>
      <c r="C363" s="24"/>
      <c r="D363" s="38"/>
      <c r="E363" s="36"/>
      <c r="F363" s="32"/>
      <c r="G363" s="18"/>
    </row>
    <row r="364" spans="1:7" ht="6.95" customHeight="1" x14ac:dyDescent="0.2">
      <c r="A364" s="30">
        <v>6</v>
      </c>
      <c r="B364" s="27" t="s">
        <v>63</v>
      </c>
      <c r="C364" s="24" t="s">
        <v>19</v>
      </c>
      <c r="D364" s="38">
        <v>0.187</v>
      </c>
      <c r="E364" s="33">
        <v>414.44118834793755</v>
      </c>
      <c r="F364" s="28">
        <f>D364*E364</f>
        <v>77.500502221064323</v>
      </c>
      <c r="G364" s="18"/>
    </row>
    <row r="365" spans="1:7" ht="6.95" customHeight="1" x14ac:dyDescent="0.2">
      <c r="A365" s="30"/>
      <c r="B365" s="27"/>
      <c r="C365" s="24"/>
      <c r="D365" s="38"/>
      <c r="E365" s="34"/>
      <c r="F365" s="31"/>
      <c r="G365" s="18"/>
    </row>
    <row r="366" spans="1:7" ht="6.95" customHeight="1" x14ac:dyDescent="0.2">
      <c r="A366" s="30"/>
      <c r="B366" s="27"/>
      <c r="C366" s="24"/>
      <c r="D366" s="38"/>
      <c r="E366" s="34"/>
      <c r="F366" s="31"/>
      <c r="G366" s="18"/>
    </row>
    <row r="367" spans="1:7" ht="6.95" customHeight="1" x14ac:dyDescent="0.2">
      <c r="A367" s="30"/>
      <c r="B367" s="27"/>
      <c r="C367" s="24"/>
      <c r="D367" s="38"/>
      <c r="E367" s="36"/>
      <c r="F367" s="32"/>
      <c r="G367" s="18"/>
    </row>
    <row r="368" spans="1:7" ht="6.95" customHeight="1" x14ac:dyDescent="0.2">
      <c r="A368" s="30">
        <v>7</v>
      </c>
      <c r="B368" s="27" t="s">
        <v>71</v>
      </c>
      <c r="C368" s="24" t="s">
        <v>10</v>
      </c>
      <c r="D368" s="39">
        <v>47</v>
      </c>
      <c r="E368" s="33">
        <v>19.823309108386528</v>
      </c>
      <c r="F368" s="28">
        <f>D368*E368</f>
        <v>931.69552809416678</v>
      </c>
      <c r="G368" s="18"/>
    </row>
    <row r="369" spans="1:7" ht="6.95" customHeight="1" x14ac:dyDescent="0.2">
      <c r="A369" s="30"/>
      <c r="B369" s="27"/>
      <c r="C369" s="24"/>
      <c r="D369" s="39"/>
      <c r="E369" s="34"/>
      <c r="F369" s="31"/>
      <c r="G369" s="18"/>
    </row>
    <row r="370" spans="1:7" ht="6.95" customHeight="1" x14ac:dyDescent="0.2">
      <c r="A370" s="30"/>
      <c r="B370" s="27"/>
      <c r="C370" s="24"/>
      <c r="D370" s="39"/>
      <c r="E370" s="34"/>
      <c r="F370" s="31"/>
      <c r="G370" s="18"/>
    </row>
    <row r="371" spans="1:7" ht="6.95" customHeight="1" x14ac:dyDescent="0.2">
      <c r="A371" s="30"/>
      <c r="B371" s="27"/>
      <c r="C371" s="24"/>
      <c r="D371" s="39"/>
      <c r="E371" s="36"/>
      <c r="F371" s="32"/>
      <c r="G371" s="18"/>
    </row>
    <row r="372" spans="1:7" ht="6.95" customHeight="1" x14ac:dyDescent="0.2">
      <c r="A372" s="30">
        <v>8</v>
      </c>
      <c r="B372" s="27" t="s">
        <v>66</v>
      </c>
      <c r="C372" s="24" t="s">
        <v>19</v>
      </c>
      <c r="D372" s="38">
        <v>0.24308000000000002</v>
      </c>
      <c r="E372" s="33">
        <v>58.377305372540242</v>
      </c>
      <c r="F372" s="28">
        <f>D372*E372</f>
        <v>14.190355389957084</v>
      </c>
      <c r="G372" s="18"/>
    </row>
    <row r="373" spans="1:7" ht="6.95" customHeight="1" x14ac:dyDescent="0.2">
      <c r="A373" s="30"/>
      <c r="B373" s="27"/>
      <c r="C373" s="24"/>
      <c r="D373" s="38"/>
      <c r="E373" s="34"/>
      <c r="F373" s="31"/>
      <c r="G373" s="18"/>
    </row>
    <row r="374" spans="1:7" ht="6.95" customHeight="1" x14ac:dyDescent="0.2">
      <c r="A374" s="30"/>
      <c r="B374" s="27"/>
      <c r="C374" s="24"/>
      <c r="D374" s="38"/>
      <c r="E374" s="34"/>
      <c r="F374" s="31"/>
      <c r="G374" s="18"/>
    </row>
    <row r="375" spans="1:7" ht="6.95" customHeight="1" x14ac:dyDescent="0.2">
      <c r="A375" s="30"/>
      <c r="B375" s="27"/>
      <c r="C375" s="24"/>
      <c r="D375" s="38"/>
      <c r="E375" s="36"/>
      <c r="F375" s="32"/>
      <c r="G375" s="18"/>
    </row>
    <row r="376" spans="1:7" ht="6.95" customHeight="1" x14ac:dyDescent="0.2">
      <c r="A376" s="30">
        <v>9</v>
      </c>
      <c r="B376" s="27" t="s">
        <v>67</v>
      </c>
      <c r="C376" s="24" t="s">
        <v>19</v>
      </c>
      <c r="D376" s="24">
        <v>0.17</v>
      </c>
      <c r="E376" s="33">
        <v>408.82834833411977</v>
      </c>
      <c r="F376" s="28">
        <f>D376*E376</f>
        <v>69.500819216800366</v>
      </c>
      <c r="G376" s="18"/>
    </row>
    <row r="377" spans="1:7" ht="6.95" customHeight="1" x14ac:dyDescent="0.2">
      <c r="A377" s="30"/>
      <c r="B377" s="27"/>
      <c r="C377" s="24"/>
      <c r="D377" s="24"/>
      <c r="E377" s="34"/>
      <c r="F377" s="31"/>
      <c r="G377" s="18"/>
    </row>
    <row r="378" spans="1:7" ht="6.95" customHeight="1" x14ac:dyDescent="0.2">
      <c r="A378" s="30"/>
      <c r="B378" s="27"/>
      <c r="C378" s="24"/>
      <c r="D378" s="24"/>
      <c r="E378" s="34"/>
      <c r="F378" s="31"/>
      <c r="G378" s="18"/>
    </row>
    <row r="379" spans="1:7" ht="6.95" customHeight="1" x14ac:dyDescent="0.2">
      <c r="A379" s="30"/>
      <c r="B379" s="27"/>
      <c r="C379" s="24"/>
      <c r="D379" s="24"/>
      <c r="E379" s="36"/>
      <c r="F379" s="32"/>
      <c r="G379" s="18"/>
    </row>
    <row r="380" spans="1:7" ht="6.95" customHeight="1" x14ac:dyDescent="0.2">
      <c r="A380" s="30">
        <v>10</v>
      </c>
      <c r="B380" s="27" t="s">
        <v>68</v>
      </c>
      <c r="C380" s="24" t="s">
        <v>19</v>
      </c>
      <c r="D380" s="38">
        <v>7.3080000000000006E-2</v>
      </c>
      <c r="E380" s="33">
        <v>414.44118834793755</v>
      </c>
      <c r="F380" s="28">
        <f>D380*E380</f>
        <v>30.28736204446728</v>
      </c>
      <c r="G380" s="18"/>
    </row>
    <row r="381" spans="1:7" ht="6.95" customHeight="1" x14ac:dyDescent="0.2">
      <c r="A381" s="30"/>
      <c r="B381" s="27"/>
      <c r="C381" s="24"/>
      <c r="D381" s="38"/>
      <c r="E381" s="34"/>
      <c r="F381" s="31"/>
      <c r="G381" s="18"/>
    </row>
    <row r="382" spans="1:7" ht="6.95" customHeight="1" x14ac:dyDescent="0.2">
      <c r="A382" s="30"/>
      <c r="B382" s="27"/>
      <c r="C382" s="24"/>
      <c r="D382" s="38"/>
      <c r="E382" s="34"/>
      <c r="F382" s="31"/>
      <c r="G382" s="18"/>
    </row>
    <row r="383" spans="1:7" ht="6.95" customHeight="1" x14ac:dyDescent="0.2">
      <c r="A383" s="30"/>
      <c r="B383" s="27"/>
      <c r="C383" s="24"/>
      <c r="D383" s="38"/>
      <c r="E383" s="36"/>
      <c r="F383" s="32"/>
      <c r="G383" s="18"/>
    </row>
    <row r="384" spans="1:7" ht="6.95" customHeight="1" x14ac:dyDescent="0.2">
      <c r="A384" s="30">
        <v>11</v>
      </c>
      <c r="B384" s="27" t="s">
        <v>69</v>
      </c>
      <c r="C384" s="24" t="s">
        <v>22</v>
      </c>
      <c r="D384" s="39">
        <v>5.5</v>
      </c>
      <c r="E384" s="33">
        <v>39.378572329287088</v>
      </c>
      <c r="F384" s="28">
        <f>D384*E384</f>
        <v>216.58214781107898</v>
      </c>
      <c r="G384" s="18"/>
    </row>
    <row r="385" spans="1:7" ht="6.95" customHeight="1" x14ac:dyDescent="0.2">
      <c r="A385" s="30"/>
      <c r="B385" s="27"/>
      <c r="C385" s="24"/>
      <c r="D385" s="39"/>
      <c r="E385" s="34"/>
      <c r="F385" s="31"/>
      <c r="G385" s="18"/>
    </row>
    <row r="386" spans="1:7" ht="6.95" customHeight="1" x14ac:dyDescent="0.2">
      <c r="A386" s="30"/>
      <c r="B386" s="27"/>
      <c r="C386" s="24"/>
      <c r="D386" s="39"/>
      <c r="E386" s="34"/>
      <c r="F386" s="31"/>
      <c r="G386" s="18"/>
    </row>
    <row r="387" spans="1:7" ht="6.95" customHeight="1" x14ac:dyDescent="0.2">
      <c r="A387" s="30"/>
      <c r="B387" s="27"/>
      <c r="C387" s="24"/>
      <c r="D387" s="39"/>
      <c r="E387" s="36"/>
      <c r="F387" s="32"/>
      <c r="G387" s="18"/>
    </row>
    <row r="388" spans="1:7" ht="6.95" customHeight="1" x14ac:dyDescent="0.2">
      <c r="A388" s="30"/>
      <c r="B388" s="23" t="s">
        <v>72</v>
      </c>
      <c r="C388" s="26"/>
      <c r="D388" s="24"/>
      <c r="E388" s="33">
        <v>0</v>
      </c>
      <c r="F388" s="28">
        <f>D388*E388</f>
        <v>0</v>
      </c>
      <c r="G388" s="18"/>
    </row>
    <row r="389" spans="1:7" ht="6.95" customHeight="1" x14ac:dyDescent="0.2">
      <c r="A389" s="30"/>
      <c r="B389" s="23"/>
      <c r="C389" s="26"/>
      <c r="D389" s="24"/>
      <c r="E389" s="34"/>
      <c r="F389" s="31"/>
      <c r="G389" s="18"/>
    </row>
    <row r="390" spans="1:7" ht="6.95" customHeight="1" x14ac:dyDescent="0.2">
      <c r="A390" s="30"/>
      <c r="B390" s="23"/>
      <c r="C390" s="26"/>
      <c r="D390" s="24"/>
      <c r="E390" s="34"/>
      <c r="F390" s="31"/>
      <c r="G390" s="18"/>
    </row>
    <row r="391" spans="1:7" ht="6.95" customHeight="1" x14ac:dyDescent="0.2">
      <c r="A391" s="30"/>
      <c r="B391" s="23"/>
      <c r="C391" s="26"/>
      <c r="D391" s="24"/>
      <c r="E391" s="36"/>
      <c r="F391" s="32"/>
      <c r="G391" s="18"/>
    </row>
    <row r="392" spans="1:7" ht="6.95" customHeight="1" x14ac:dyDescent="0.2">
      <c r="A392" s="30">
        <v>1</v>
      </c>
      <c r="B392" s="27" t="s">
        <v>73</v>
      </c>
      <c r="C392" s="24" t="s">
        <v>74</v>
      </c>
      <c r="D392" s="39">
        <v>1720.8</v>
      </c>
      <c r="E392" s="33">
        <v>0.8243487686193528</v>
      </c>
      <c r="F392" s="28">
        <f>D392*E392</f>
        <v>1418.5393610401823</v>
      </c>
      <c r="G392" s="18"/>
    </row>
    <row r="393" spans="1:7" ht="6.95" customHeight="1" x14ac:dyDescent="0.2">
      <c r="A393" s="30"/>
      <c r="B393" s="27"/>
      <c r="C393" s="24"/>
      <c r="D393" s="39"/>
      <c r="E393" s="34"/>
      <c r="F393" s="31"/>
      <c r="G393" s="18"/>
    </row>
    <row r="394" spans="1:7" ht="6.95" customHeight="1" x14ac:dyDescent="0.2">
      <c r="A394" s="30"/>
      <c r="B394" s="27"/>
      <c r="C394" s="24"/>
      <c r="D394" s="39"/>
      <c r="E394" s="34"/>
      <c r="F394" s="31"/>
      <c r="G394" s="18"/>
    </row>
    <row r="395" spans="1:7" ht="6.95" customHeight="1" x14ac:dyDescent="0.2">
      <c r="A395" s="30"/>
      <c r="B395" s="27"/>
      <c r="C395" s="24"/>
      <c r="D395" s="39"/>
      <c r="E395" s="36"/>
      <c r="F395" s="32"/>
      <c r="G395" s="18"/>
    </row>
    <row r="396" spans="1:7" ht="6.95" customHeight="1" x14ac:dyDescent="0.2">
      <c r="A396" s="30">
        <v>2</v>
      </c>
      <c r="B396" s="27" t="s">
        <v>75</v>
      </c>
      <c r="C396" s="24" t="s">
        <v>74</v>
      </c>
      <c r="D396" s="26">
        <v>860.4</v>
      </c>
      <c r="E396" s="33">
        <v>1.8440916453000109</v>
      </c>
      <c r="F396" s="28">
        <f>D396*E396</f>
        <v>1586.6564516161293</v>
      </c>
      <c r="G396" s="18"/>
    </row>
    <row r="397" spans="1:7" ht="6.95" customHeight="1" x14ac:dyDescent="0.2">
      <c r="A397" s="30"/>
      <c r="B397" s="27"/>
      <c r="C397" s="24"/>
      <c r="D397" s="26"/>
      <c r="E397" s="34"/>
      <c r="F397" s="31"/>
      <c r="G397" s="18"/>
    </row>
    <row r="398" spans="1:7" ht="6.95" customHeight="1" x14ac:dyDescent="0.2">
      <c r="A398" s="30"/>
      <c r="B398" s="27"/>
      <c r="C398" s="24"/>
      <c r="D398" s="26"/>
      <c r="E398" s="34"/>
      <c r="F398" s="31"/>
      <c r="G398" s="18"/>
    </row>
    <row r="399" spans="1:7" ht="6.95" customHeight="1" x14ac:dyDescent="0.2">
      <c r="A399" s="30"/>
      <c r="B399" s="27"/>
      <c r="C399" s="24"/>
      <c r="D399" s="26"/>
      <c r="E399" s="36"/>
      <c r="F399" s="32"/>
      <c r="G399" s="18"/>
    </row>
    <row r="400" spans="1:7" ht="6.95" customHeight="1" x14ac:dyDescent="0.2">
      <c r="A400" s="30">
        <v>3</v>
      </c>
      <c r="B400" s="27" t="s">
        <v>76</v>
      </c>
      <c r="C400" s="24" t="s">
        <v>77</v>
      </c>
      <c r="D400" s="24">
        <v>193.59</v>
      </c>
      <c r="E400" s="33">
        <v>7.2963809345438762</v>
      </c>
      <c r="F400" s="28">
        <f>D400*E400</f>
        <v>1412.506385118349</v>
      </c>
      <c r="G400" s="18"/>
    </row>
    <row r="401" spans="1:7" ht="6.95" customHeight="1" x14ac:dyDescent="0.2">
      <c r="A401" s="30"/>
      <c r="B401" s="27"/>
      <c r="C401" s="24"/>
      <c r="D401" s="24"/>
      <c r="E401" s="34"/>
      <c r="F401" s="31"/>
      <c r="G401" s="18"/>
    </row>
    <row r="402" spans="1:7" ht="6.95" customHeight="1" x14ac:dyDescent="0.2">
      <c r="A402" s="30"/>
      <c r="B402" s="27"/>
      <c r="C402" s="24"/>
      <c r="D402" s="24"/>
      <c r="E402" s="34"/>
      <c r="F402" s="31"/>
      <c r="G402" s="18"/>
    </row>
    <row r="403" spans="1:7" ht="6.95" customHeight="1" x14ac:dyDescent="0.2">
      <c r="A403" s="30"/>
      <c r="B403" s="27"/>
      <c r="C403" s="24"/>
      <c r="D403" s="24"/>
      <c r="E403" s="36"/>
      <c r="F403" s="32"/>
      <c r="G403" s="18"/>
    </row>
    <row r="404" spans="1:7" ht="6.95" customHeight="1" x14ac:dyDescent="0.2">
      <c r="A404" s="30">
        <v>4</v>
      </c>
      <c r="B404" s="27" t="s">
        <v>78</v>
      </c>
      <c r="C404" s="24" t="s">
        <v>79</v>
      </c>
      <c r="D404" s="26">
        <v>860.4</v>
      </c>
      <c r="E404" s="33">
        <v>2.0205617646317693</v>
      </c>
      <c r="F404" s="28">
        <f>D404*E404</f>
        <v>1738.4913422891743</v>
      </c>
      <c r="G404" s="18"/>
    </row>
    <row r="405" spans="1:7" ht="6.95" customHeight="1" x14ac:dyDescent="0.2">
      <c r="A405" s="30"/>
      <c r="B405" s="27"/>
      <c r="C405" s="24"/>
      <c r="D405" s="26"/>
      <c r="E405" s="34"/>
      <c r="F405" s="31"/>
      <c r="G405" s="18"/>
    </row>
    <row r="406" spans="1:7" ht="6.95" customHeight="1" x14ac:dyDescent="0.2">
      <c r="A406" s="30"/>
      <c r="B406" s="27"/>
      <c r="C406" s="24"/>
      <c r="D406" s="26"/>
      <c r="E406" s="34"/>
      <c r="F406" s="31"/>
      <c r="G406" s="18"/>
    </row>
    <row r="407" spans="1:7" ht="6.95" customHeight="1" x14ac:dyDescent="0.2">
      <c r="A407" s="30"/>
      <c r="B407" s="27"/>
      <c r="C407" s="24"/>
      <c r="D407" s="26"/>
      <c r="E407" s="36"/>
      <c r="F407" s="32"/>
      <c r="G407" s="18"/>
    </row>
    <row r="408" spans="1:7" ht="6.95" customHeight="1" x14ac:dyDescent="0.2">
      <c r="A408" s="30">
        <v>5</v>
      </c>
      <c r="B408" s="27" t="s">
        <v>80</v>
      </c>
      <c r="C408" s="24" t="s">
        <v>19</v>
      </c>
      <c r="D408" s="26">
        <v>1.7207999999999999</v>
      </c>
      <c r="E408" s="33">
        <v>17.591980532385556</v>
      </c>
      <c r="F408" s="28">
        <f>D408*E408</f>
        <v>30.272280100129063</v>
      </c>
      <c r="G408" s="18"/>
    </row>
    <row r="409" spans="1:7" ht="6.95" customHeight="1" x14ac:dyDescent="0.2">
      <c r="A409" s="30"/>
      <c r="B409" s="27"/>
      <c r="C409" s="24"/>
      <c r="D409" s="26"/>
      <c r="E409" s="34"/>
      <c r="F409" s="31"/>
      <c r="G409" s="18"/>
    </row>
    <row r="410" spans="1:7" ht="6.95" customHeight="1" x14ac:dyDescent="0.2">
      <c r="A410" s="30"/>
      <c r="B410" s="27"/>
      <c r="C410" s="24"/>
      <c r="D410" s="26"/>
      <c r="E410" s="34"/>
      <c r="F410" s="31"/>
      <c r="G410" s="18"/>
    </row>
    <row r="411" spans="1:7" ht="6.95" customHeight="1" x14ac:dyDescent="0.2">
      <c r="A411" s="30"/>
      <c r="B411" s="27"/>
      <c r="C411" s="24"/>
      <c r="D411" s="26"/>
      <c r="E411" s="36"/>
      <c r="F411" s="32"/>
      <c r="G411" s="18"/>
    </row>
    <row r="412" spans="1:7" ht="6.95" customHeight="1" x14ac:dyDescent="0.2">
      <c r="A412" s="30">
        <v>6</v>
      </c>
      <c r="B412" s="27" t="s">
        <v>81</v>
      </c>
      <c r="C412" s="24" t="s">
        <v>79</v>
      </c>
      <c r="D412" s="26">
        <v>860.4</v>
      </c>
      <c r="E412" s="33">
        <v>1.2031300124047322</v>
      </c>
      <c r="F412" s="28">
        <f>D412*E412</f>
        <v>1035.1730626730316</v>
      </c>
      <c r="G412" s="18"/>
    </row>
    <row r="413" spans="1:7" ht="6.95" customHeight="1" x14ac:dyDescent="0.2">
      <c r="A413" s="30"/>
      <c r="B413" s="27"/>
      <c r="C413" s="24"/>
      <c r="D413" s="26"/>
      <c r="E413" s="34"/>
      <c r="F413" s="31"/>
      <c r="G413" s="18"/>
    </row>
    <row r="414" spans="1:7" ht="6.95" customHeight="1" x14ac:dyDescent="0.2">
      <c r="A414" s="30"/>
      <c r="B414" s="27"/>
      <c r="C414" s="24"/>
      <c r="D414" s="26"/>
      <c r="E414" s="34"/>
      <c r="F414" s="31"/>
      <c r="G414" s="18"/>
    </row>
    <row r="415" spans="1:7" ht="6.95" customHeight="1" x14ac:dyDescent="0.2">
      <c r="A415" s="30"/>
      <c r="B415" s="27"/>
      <c r="C415" s="24"/>
      <c r="D415" s="26"/>
      <c r="E415" s="36"/>
      <c r="F415" s="32"/>
      <c r="G415" s="18"/>
    </row>
    <row r="416" spans="1:7" ht="6.95" customHeight="1" x14ac:dyDescent="0.2">
      <c r="A416" s="30">
        <v>7</v>
      </c>
      <c r="B416" s="27" t="s">
        <v>82</v>
      </c>
      <c r="C416" s="24" t="s">
        <v>79</v>
      </c>
      <c r="D416" s="26">
        <v>860.4</v>
      </c>
      <c r="E416" s="33">
        <v>4.9286789569747596</v>
      </c>
      <c r="F416" s="28">
        <f>D416*E416</f>
        <v>4240.6353745810829</v>
      </c>
      <c r="G416" s="18"/>
    </row>
    <row r="417" spans="1:7" ht="6.95" customHeight="1" x14ac:dyDescent="0.2">
      <c r="A417" s="30"/>
      <c r="B417" s="27"/>
      <c r="C417" s="24"/>
      <c r="D417" s="26"/>
      <c r="E417" s="34"/>
      <c r="F417" s="31"/>
      <c r="G417" s="18"/>
    </row>
    <row r="418" spans="1:7" ht="6.95" customHeight="1" x14ac:dyDescent="0.2">
      <c r="A418" s="30"/>
      <c r="B418" s="27"/>
      <c r="C418" s="24"/>
      <c r="D418" s="26"/>
      <c r="E418" s="34"/>
      <c r="F418" s="31"/>
      <c r="G418" s="18"/>
    </row>
    <row r="419" spans="1:7" ht="6.95" customHeight="1" x14ac:dyDescent="0.2">
      <c r="A419" s="30"/>
      <c r="B419" s="27"/>
      <c r="C419" s="24"/>
      <c r="D419" s="26"/>
      <c r="E419" s="36"/>
      <c r="F419" s="32"/>
      <c r="G419" s="18"/>
    </row>
    <row r="420" spans="1:7" ht="6.95" customHeight="1" x14ac:dyDescent="0.2">
      <c r="A420" s="30">
        <v>8</v>
      </c>
      <c r="B420" s="27" t="s">
        <v>83</v>
      </c>
      <c r="C420" s="24" t="s">
        <v>79</v>
      </c>
      <c r="D420" s="39">
        <v>1112</v>
      </c>
      <c r="E420" s="33">
        <v>1.5967824610770323</v>
      </c>
      <c r="F420" s="28">
        <f>D420*E420</f>
        <v>1775.6220967176598</v>
      </c>
      <c r="G420" s="18"/>
    </row>
    <row r="421" spans="1:7" ht="6.95" customHeight="1" x14ac:dyDescent="0.2">
      <c r="A421" s="30"/>
      <c r="B421" s="27"/>
      <c r="C421" s="24"/>
      <c r="D421" s="39"/>
      <c r="E421" s="34"/>
      <c r="F421" s="31"/>
      <c r="G421" s="18"/>
    </row>
    <row r="422" spans="1:7" ht="6.95" customHeight="1" x14ac:dyDescent="0.2">
      <c r="A422" s="30"/>
      <c r="B422" s="27"/>
      <c r="C422" s="24"/>
      <c r="D422" s="39"/>
      <c r="E422" s="34"/>
      <c r="F422" s="31"/>
      <c r="G422" s="18"/>
    </row>
    <row r="423" spans="1:7" ht="6.95" customHeight="1" x14ac:dyDescent="0.2">
      <c r="A423" s="30"/>
      <c r="B423" s="27"/>
      <c r="C423" s="24"/>
      <c r="D423" s="39"/>
      <c r="E423" s="36"/>
      <c r="F423" s="32"/>
      <c r="G423" s="18"/>
    </row>
    <row r="424" spans="1:7" ht="6.95" customHeight="1" x14ac:dyDescent="0.2">
      <c r="A424" s="30">
        <v>9</v>
      </c>
      <c r="B424" s="27" t="s">
        <v>84</v>
      </c>
      <c r="C424" s="24" t="s">
        <v>79</v>
      </c>
      <c r="D424" s="24">
        <v>9.75</v>
      </c>
      <c r="E424" s="33">
        <v>5.3107324776631781</v>
      </c>
      <c r="F424" s="28">
        <f>D424*E424</f>
        <v>51.77964165721599</v>
      </c>
      <c r="G424" s="18"/>
    </row>
    <row r="425" spans="1:7" ht="6.95" customHeight="1" x14ac:dyDescent="0.2">
      <c r="A425" s="30"/>
      <c r="B425" s="27"/>
      <c r="C425" s="24"/>
      <c r="D425" s="24"/>
      <c r="E425" s="34"/>
      <c r="F425" s="31"/>
      <c r="G425" s="18"/>
    </row>
    <row r="426" spans="1:7" ht="6.95" customHeight="1" x14ac:dyDescent="0.2">
      <c r="A426" s="30"/>
      <c r="B426" s="27"/>
      <c r="C426" s="24"/>
      <c r="D426" s="24"/>
      <c r="E426" s="34"/>
      <c r="F426" s="31"/>
      <c r="G426" s="18"/>
    </row>
    <row r="427" spans="1:7" ht="6.95" customHeight="1" x14ac:dyDescent="0.2">
      <c r="A427" s="30"/>
      <c r="B427" s="27"/>
      <c r="C427" s="24"/>
      <c r="D427" s="24"/>
      <c r="E427" s="36"/>
      <c r="F427" s="32"/>
      <c r="G427" s="18"/>
    </row>
    <row r="428" spans="1:7" ht="6.95" customHeight="1" x14ac:dyDescent="0.2">
      <c r="A428" s="30">
        <v>10</v>
      </c>
      <c r="B428" s="27" t="s">
        <v>85</v>
      </c>
      <c r="C428" s="27" t="s">
        <v>86</v>
      </c>
      <c r="D428" s="25">
        <v>812.5</v>
      </c>
      <c r="E428" s="33">
        <v>0.11925297479782583</v>
      </c>
      <c r="F428" s="28">
        <f>D428*E428</f>
        <v>96.893042023233491</v>
      </c>
      <c r="G428" s="18"/>
    </row>
    <row r="429" spans="1:7" ht="6.95" customHeight="1" x14ac:dyDescent="0.2">
      <c r="A429" s="30"/>
      <c r="B429" s="27"/>
      <c r="C429" s="24"/>
      <c r="D429" s="25"/>
      <c r="E429" s="34"/>
      <c r="F429" s="31"/>
      <c r="G429" s="18"/>
    </row>
    <row r="430" spans="1:7" ht="6.95" customHeight="1" x14ac:dyDescent="0.2">
      <c r="A430" s="30"/>
      <c r="B430" s="27"/>
      <c r="C430" s="24"/>
      <c r="D430" s="25"/>
      <c r="E430" s="34"/>
      <c r="F430" s="31"/>
      <c r="G430" s="18"/>
    </row>
    <row r="431" spans="1:7" ht="6.95" customHeight="1" x14ac:dyDescent="0.2">
      <c r="A431" s="30"/>
      <c r="B431" s="27"/>
      <c r="C431" s="24"/>
      <c r="D431" s="25"/>
      <c r="E431" s="36"/>
      <c r="F431" s="32"/>
      <c r="G431" s="18"/>
    </row>
    <row r="432" spans="1:7" ht="6.95" customHeight="1" x14ac:dyDescent="0.2">
      <c r="A432" s="30">
        <v>11</v>
      </c>
      <c r="B432" s="27" t="s">
        <v>87</v>
      </c>
      <c r="C432" s="24" t="s">
        <v>19</v>
      </c>
      <c r="D432" s="38">
        <v>0.73004999999999998</v>
      </c>
      <c r="E432" s="33">
        <v>514.20027686547883</v>
      </c>
      <c r="F432" s="28">
        <f>D432*E432</f>
        <v>375.39191212564282</v>
      </c>
      <c r="G432" s="18"/>
    </row>
    <row r="433" spans="1:7" ht="6.95" customHeight="1" x14ac:dyDescent="0.2">
      <c r="A433" s="30"/>
      <c r="B433" s="27"/>
      <c r="C433" s="24"/>
      <c r="D433" s="38"/>
      <c r="E433" s="34"/>
      <c r="F433" s="31"/>
      <c r="G433" s="18"/>
    </row>
    <row r="434" spans="1:7" ht="6.95" customHeight="1" x14ac:dyDescent="0.2">
      <c r="A434" s="30"/>
      <c r="B434" s="27"/>
      <c r="C434" s="24"/>
      <c r="D434" s="38"/>
      <c r="E434" s="34"/>
      <c r="F434" s="31"/>
      <c r="G434" s="18"/>
    </row>
    <row r="435" spans="1:7" ht="6.95" customHeight="1" x14ac:dyDescent="0.2">
      <c r="A435" s="30"/>
      <c r="B435" s="27"/>
      <c r="C435" s="24"/>
      <c r="D435" s="38"/>
      <c r="E435" s="36"/>
      <c r="F435" s="32"/>
      <c r="G435" s="18"/>
    </row>
    <row r="436" spans="1:7" ht="6.95" customHeight="1" x14ac:dyDescent="0.2">
      <c r="A436" s="30">
        <v>12</v>
      </c>
      <c r="B436" s="27" t="s">
        <v>88</v>
      </c>
      <c r="C436" s="24" t="s">
        <v>19</v>
      </c>
      <c r="D436" s="38">
        <v>6.7510000000000001E-2</v>
      </c>
      <c r="E436" s="33">
        <v>514.20027686547883</v>
      </c>
      <c r="F436" s="28">
        <f>D436*E436</f>
        <v>34.713660691188473</v>
      </c>
      <c r="G436" s="18"/>
    </row>
    <row r="437" spans="1:7" ht="6.95" customHeight="1" x14ac:dyDescent="0.2">
      <c r="A437" s="30"/>
      <c r="B437" s="27"/>
      <c r="C437" s="24"/>
      <c r="D437" s="38"/>
      <c r="E437" s="34"/>
      <c r="F437" s="31"/>
      <c r="G437" s="18"/>
    </row>
    <row r="438" spans="1:7" ht="6.95" customHeight="1" x14ac:dyDescent="0.2">
      <c r="A438" s="30"/>
      <c r="B438" s="27"/>
      <c r="C438" s="24"/>
      <c r="D438" s="38"/>
      <c r="E438" s="34"/>
      <c r="F438" s="31"/>
      <c r="G438" s="18"/>
    </row>
    <row r="439" spans="1:7" ht="6.95" customHeight="1" x14ac:dyDescent="0.2">
      <c r="A439" s="30"/>
      <c r="B439" s="27"/>
      <c r="C439" s="24"/>
      <c r="D439" s="38"/>
      <c r="E439" s="36"/>
      <c r="F439" s="32"/>
      <c r="G439" s="18"/>
    </row>
    <row r="440" spans="1:7" ht="6.95" customHeight="1" x14ac:dyDescent="0.2">
      <c r="A440" s="30">
        <v>13</v>
      </c>
      <c r="B440" s="27" t="s">
        <v>85</v>
      </c>
      <c r="C440" s="27" t="s">
        <v>86</v>
      </c>
      <c r="D440" s="25">
        <v>665</v>
      </c>
      <c r="E440" s="33">
        <v>0.11925297479782583</v>
      </c>
      <c r="F440" s="28">
        <f>D440*E440</f>
        <v>79.303228240554176</v>
      </c>
      <c r="G440" s="18"/>
    </row>
    <row r="441" spans="1:7" ht="6.95" customHeight="1" x14ac:dyDescent="0.2">
      <c r="A441" s="30"/>
      <c r="B441" s="27"/>
      <c r="C441" s="24"/>
      <c r="D441" s="25"/>
      <c r="E441" s="34"/>
      <c r="F441" s="31"/>
      <c r="G441" s="18"/>
    </row>
    <row r="442" spans="1:7" ht="6.95" customHeight="1" x14ac:dyDescent="0.2">
      <c r="A442" s="30"/>
      <c r="B442" s="27"/>
      <c r="C442" s="24"/>
      <c r="D442" s="25"/>
      <c r="E442" s="34"/>
      <c r="F442" s="31"/>
      <c r="G442" s="18"/>
    </row>
    <row r="443" spans="1:7" ht="6.95" customHeight="1" x14ac:dyDescent="0.2">
      <c r="A443" s="30"/>
      <c r="B443" s="27"/>
      <c r="C443" s="24"/>
      <c r="D443" s="25"/>
      <c r="E443" s="36"/>
      <c r="F443" s="32"/>
      <c r="G443" s="18"/>
    </row>
    <row r="444" spans="1:7" ht="6.95" customHeight="1" x14ac:dyDescent="0.2">
      <c r="A444" s="30">
        <v>14</v>
      </c>
      <c r="B444" s="27" t="s">
        <v>89</v>
      </c>
      <c r="C444" s="24" t="s">
        <v>90</v>
      </c>
      <c r="D444" s="39">
        <v>303</v>
      </c>
      <c r="E444" s="33">
        <v>3.2078242197367537</v>
      </c>
      <c r="F444" s="28">
        <f>D444*E444</f>
        <v>971.97073858023634</v>
      </c>
      <c r="G444" s="18"/>
    </row>
    <row r="445" spans="1:7" ht="6.95" customHeight="1" x14ac:dyDescent="0.2">
      <c r="A445" s="30"/>
      <c r="B445" s="27"/>
      <c r="C445" s="24"/>
      <c r="D445" s="39"/>
      <c r="E445" s="34"/>
      <c r="F445" s="31"/>
      <c r="G445" s="18"/>
    </row>
    <row r="446" spans="1:7" ht="6.95" customHeight="1" x14ac:dyDescent="0.2">
      <c r="A446" s="30"/>
      <c r="B446" s="27"/>
      <c r="C446" s="24"/>
      <c r="D446" s="39"/>
      <c r="E446" s="34"/>
      <c r="F446" s="31"/>
      <c r="G446" s="18"/>
    </row>
    <row r="447" spans="1:7" ht="6.95" customHeight="1" x14ac:dyDescent="0.2">
      <c r="A447" s="30"/>
      <c r="B447" s="27"/>
      <c r="C447" s="24"/>
      <c r="D447" s="39"/>
      <c r="E447" s="36"/>
      <c r="F447" s="32"/>
      <c r="G447" s="18"/>
    </row>
    <row r="448" spans="1:7" ht="6.95" customHeight="1" x14ac:dyDescent="0.2">
      <c r="A448" s="30">
        <v>15</v>
      </c>
      <c r="B448" s="27" t="s">
        <v>91</v>
      </c>
      <c r="C448" s="24" t="s">
        <v>90</v>
      </c>
      <c r="D448" s="39">
        <v>22</v>
      </c>
      <c r="E448" s="33">
        <v>3.7744083533317578</v>
      </c>
      <c r="F448" s="28">
        <f>D448*E448</f>
        <v>83.036983773298672</v>
      </c>
      <c r="G448" s="18"/>
    </row>
    <row r="449" spans="1:7" ht="6.95" customHeight="1" x14ac:dyDescent="0.2">
      <c r="A449" s="30"/>
      <c r="B449" s="27"/>
      <c r="C449" s="24"/>
      <c r="D449" s="39"/>
      <c r="E449" s="34"/>
      <c r="F449" s="31"/>
      <c r="G449" s="18"/>
    </row>
    <row r="450" spans="1:7" ht="6.95" customHeight="1" x14ac:dyDescent="0.2">
      <c r="A450" s="30"/>
      <c r="B450" s="27"/>
      <c r="C450" s="24"/>
      <c r="D450" s="39"/>
      <c r="E450" s="34"/>
      <c r="F450" s="31"/>
      <c r="G450" s="18"/>
    </row>
    <row r="451" spans="1:7" ht="6.95" customHeight="1" x14ac:dyDescent="0.2">
      <c r="A451" s="30"/>
      <c r="B451" s="27"/>
      <c r="C451" s="24"/>
      <c r="D451" s="39"/>
      <c r="E451" s="36"/>
      <c r="F451" s="32"/>
      <c r="G451" s="18"/>
    </row>
    <row r="452" spans="1:7" ht="6.95" customHeight="1" x14ac:dyDescent="0.2">
      <c r="A452" s="30">
        <v>16</v>
      </c>
      <c r="B452" s="27" t="s">
        <v>92</v>
      </c>
      <c r="C452" s="24" t="s">
        <v>93</v>
      </c>
      <c r="D452" s="24">
        <v>162.5</v>
      </c>
      <c r="E452" s="33">
        <v>3.8765375145584868</v>
      </c>
      <c r="F452" s="28">
        <f>D452*E452</f>
        <v>629.93734611575405</v>
      </c>
      <c r="G452" s="18"/>
    </row>
    <row r="453" spans="1:7" ht="6.95" customHeight="1" x14ac:dyDescent="0.2">
      <c r="A453" s="30"/>
      <c r="B453" s="27"/>
      <c r="C453" s="24"/>
      <c r="D453" s="24"/>
      <c r="E453" s="34"/>
      <c r="F453" s="31"/>
      <c r="G453" s="18"/>
    </row>
    <row r="454" spans="1:7" ht="6.95" customHeight="1" x14ac:dyDescent="0.2">
      <c r="A454" s="30"/>
      <c r="B454" s="27"/>
      <c r="C454" s="24"/>
      <c r="D454" s="24"/>
      <c r="E454" s="34"/>
      <c r="F454" s="31"/>
      <c r="G454" s="18"/>
    </row>
    <row r="455" spans="1:7" ht="6.95" customHeight="1" x14ac:dyDescent="0.2">
      <c r="A455" s="30"/>
      <c r="B455" s="27"/>
      <c r="C455" s="24"/>
      <c r="D455" s="24"/>
      <c r="E455" s="36"/>
      <c r="F455" s="32"/>
      <c r="G455" s="18"/>
    </row>
    <row r="456" spans="1:7" ht="6.95" customHeight="1" x14ac:dyDescent="0.2">
      <c r="A456" s="30">
        <v>17</v>
      </c>
      <c r="B456" s="27" t="s">
        <v>94</v>
      </c>
      <c r="C456" s="24" t="s">
        <v>93</v>
      </c>
      <c r="D456" s="24">
        <v>7.2</v>
      </c>
      <c r="E456" s="33">
        <v>3.8765375145584868</v>
      </c>
      <c r="F456" s="28">
        <f>D456*E456</f>
        <v>27.911070104821107</v>
      </c>
      <c r="G456" s="18"/>
    </row>
    <row r="457" spans="1:7" ht="6.95" customHeight="1" x14ac:dyDescent="0.2">
      <c r="A457" s="30"/>
      <c r="B457" s="27"/>
      <c r="C457" s="24"/>
      <c r="D457" s="24"/>
      <c r="E457" s="34"/>
      <c r="F457" s="31"/>
      <c r="G457" s="18"/>
    </row>
    <row r="458" spans="1:7" ht="6.95" customHeight="1" x14ac:dyDescent="0.2">
      <c r="A458" s="30"/>
      <c r="B458" s="27"/>
      <c r="C458" s="24"/>
      <c r="D458" s="24"/>
      <c r="E458" s="34"/>
      <c r="F458" s="31"/>
      <c r="G458" s="18"/>
    </row>
    <row r="459" spans="1:7" ht="6.95" customHeight="1" x14ac:dyDescent="0.2">
      <c r="A459" s="30"/>
      <c r="B459" s="27"/>
      <c r="C459" s="24"/>
      <c r="D459" s="24"/>
      <c r="E459" s="36"/>
      <c r="F459" s="32"/>
      <c r="G459" s="18"/>
    </row>
    <row r="460" spans="1:7" ht="6.95" customHeight="1" x14ac:dyDescent="0.2">
      <c r="A460" s="30">
        <v>18</v>
      </c>
      <c r="B460" s="27" t="s">
        <v>95</v>
      </c>
      <c r="C460" s="24" t="s">
        <v>93</v>
      </c>
      <c r="D460" s="24">
        <v>108.5</v>
      </c>
      <c r="E460" s="33">
        <v>3.8765375145584868</v>
      </c>
      <c r="F460" s="28">
        <f>D460*E460</f>
        <v>420.60432032959579</v>
      </c>
      <c r="G460" s="18"/>
    </row>
    <row r="461" spans="1:7" ht="6.95" customHeight="1" x14ac:dyDescent="0.2">
      <c r="A461" s="30"/>
      <c r="B461" s="27"/>
      <c r="C461" s="24"/>
      <c r="D461" s="24"/>
      <c r="E461" s="34"/>
      <c r="F461" s="31"/>
      <c r="G461" s="18"/>
    </row>
    <row r="462" spans="1:7" ht="6.95" customHeight="1" x14ac:dyDescent="0.2">
      <c r="A462" s="30"/>
      <c r="B462" s="27"/>
      <c r="C462" s="24"/>
      <c r="D462" s="24"/>
      <c r="E462" s="34"/>
      <c r="F462" s="31"/>
      <c r="G462" s="18"/>
    </row>
    <row r="463" spans="1:7" ht="6.95" customHeight="1" x14ac:dyDescent="0.2">
      <c r="A463" s="30"/>
      <c r="B463" s="27"/>
      <c r="C463" s="24"/>
      <c r="D463" s="24"/>
      <c r="E463" s="36"/>
      <c r="F463" s="32"/>
      <c r="G463" s="18"/>
    </row>
    <row r="464" spans="1:7" ht="6.95" customHeight="1" x14ac:dyDescent="0.2">
      <c r="A464" s="30">
        <v>19</v>
      </c>
      <c r="B464" s="27" t="s">
        <v>96</v>
      </c>
      <c r="C464" s="24" t="s">
        <v>90</v>
      </c>
      <c r="D464" s="39">
        <v>125</v>
      </c>
      <c r="E464" s="33">
        <v>3.5557434486763575</v>
      </c>
      <c r="F464" s="28">
        <f>D464*E464</f>
        <v>444.46793108454466</v>
      </c>
      <c r="G464" s="18"/>
    </row>
    <row r="465" spans="1:7" ht="6.95" customHeight="1" x14ac:dyDescent="0.2">
      <c r="A465" s="30"/>
      <c r="B465" s="27"/>
      <c r="C465" s="24"/>
      <c r="D465" s="39"/>
      <c r="E465" s="34"/>
      <c r="F465" s="31"/>
      <c r="G465" s="18"/>
    </row>
    <row r="466" spans="1:7" ht="6.95" customHeight="1" x14ac:dyDescent="0.2">
      <c r="A466" s="30"/>
      <c r="B466" s="27"/>
      <c r="C466" s="24"/>
      <c r="D466" s="39"/>
      <c r="E466" s="34"/>
      <c r="F466" s="31"/>
      <c r="G466" s="18"/>
    </row>
    <row r="467" spans="1:7" ht="6.95" customHeight="1" x14ac:dyDescent="0.2">
      <c r="A467" s="30"/>
      <c r="B467" s="27"/>
      <c r="C467" s="24"/>
      <c r="D467" s="39"/>
      <c r="E467" s="36"/>
      <c r="F467" s="32"/>
      <c r="G467" s="18"/>
    </row>
    <row r="468" spans="1:7" ht="6.95" customHeight="1" x14ac:dyDescent="0.2">
      <c r="A468" s="30">
        <v>20</v>
      </c>
      <c r="B468" s="27" t="s">
        <v>97</v>
      </c>
      <c r="C468" s="24" t="s">
        <v>90</v>
      </c>
      <c r="D468" s="24">
        <v>8</v>
      </c>
      <c r="E468" s="33">
        <v>3.011646784554749</v>
      </c>
      <c r="F468" s="28">
        <f>D468*E468</f>
        <v>24.093174276437992</v>
      </c>
      <c r="G468" s="18"/>
    </row>
    <row r="469" spans="1:7" ht="6.95" customHeight="1" x14ac:dyDescent="0.2">
      <c r="A469" s="30"/>
      <c r="B469" s="27"/>
      <c r="C469" s="24"/>
      <c r="D469" s="24"/>
      <c r="E469" s="34"/>
      <c r="F469" s="31"/>
      <c r="G469" s="18"/>
    </row>
    <row r="470" spans="1:7" ht="6.95" customHeight="1" x14ac:dyDescent="0.2">
      <c r="A470" s="30"/>
      <c r="B470" s="27"/>
      <c r="C470" s="24"/>
      <c r="D470" s="24"/>
      <c r="E470" s="34"/>
      <c r="F470" s="31"/>
      <c r="G470" s="18"/>
    </row>
    <row r="471" spans="1:7" ht="6.95" customHeight="1" x14ac:dyDescent="0.2">
      <c r="A471" s="30"/>
      <c r="B471" s="27"/>
      <c r="C471" s="24"/>
      <c r="D471" s="24"/>
      <c r="E471" s="36"/>
      <c r="F471" s="32"/>
      <c r="G471" s="18"/>
    </row>
    <row r="472" spans="1:7" ht="6.95" customHeight="1" x14ac:dyDescent="0.2">
      <c r="A472" s="30">
        <v>21</v>
      </c>
      <c r="B472" s="27" t="s">
        <v>98</v>
      </c>
      <c r="C472" s="24" t="s">
        <v>90</v>
      </c>
      <c r="D472" s="24">
        <v>79</v>
      </c>
      <c r="E472" s="33">
        <v>3.011646784554749</v>
      </c>
      <c r="F472" s="28">
        <f>D472*E472</f>
        <v>237.92009597982516</v>
      </c>
      <c r="G472" s="18"/>
    </row>
    <row r="473" spans="1:7" ht="6.95" customHeight="1" x14ac:dyDescent="0.2">
      <c r="A473" s="30"/>
      <c r="B473" s="27"/>
      <c r="C473" s="24"/>
      <c r="D473" s="24"/>
      <c r="E473" s="34"/>
      <c r="F473" s="31"/>
      <c r="G473" s="18"/>
    </row>
    <row r="474" spans="1:7" ht="6.95" customHeight="1" x14ac:dyDescent="0.2">
      <c r="A474" s="30"/>
      <c r="B474" s="27"/>
      <c r="C474" s="24"/>
      <c r="D474" s="24"/>
      <c r="E474" s="34"/>
      <c r="F474" s="31"/>
      <c r="G474" s="18"/>
    </row>
    <row r="475" spans="1:7" ht="6.95" customHeight="1" x14ac:dyDescent="0.2">
      <c r="A475" s="30"/>
      <c r="B475" s="27"/>
      <c r="C475" s="24"/>
      <c r="D475" s="24"/>
      <c r="E475" s="36"/>
      <c r="F475" s="32"/>
      <c r="G475" s="18"/>
    </row>
    <row r="476" spans="1:7" ht="6.95" customHeight="1" x14ac:dyDescent="0.2">
      <c r="A476" s="30">
        <v>22</v>
      </c>
      <c r="B476" s="27" t="s">
        <v>99</v>
      </c>
      <c r="C476" s="24" t="s">
        <v>93</v>
      </c>
      <c r="D476" s="39">
        <v>13.1</v>
      </c>
      <c r="E476" s="33">
        <v>4.0181835479572383</v>
      </c>
      <c r="F476" s="28">
        <f>D476*E476</f>
        <v>52.638204478239821</v>
      </c>
      <c r="G476" s="18"/>
    </row>
    <row r="477" spans="1:7" ht="6.95" customHeight="1" x14ac:dyDescent="0.2">
      <c r="A477" s="30"/>
      <c r="B477" s="27"/>
      <c r="C477" s="24"/>
      <c r="D477" s="39"/>
      <c r="E477" s="34"/>
      <c r="F477" s="31"/>
      <c r="G477" s="18"/>
    </row>
    <row r="478" spans="1:7" ht="6.95" customHeight="1" x14ac:dyDescent="0.2">
      <c r="A478" s="30"/>
      <c r="B478" s="27"/>
      <c r="C478" s="24"/>
      <c r="D478" s="39"/>
      <c r="E478" s="34"/>
      <c r="F478" s="31"/>
      <c r="G478" s="18"/>
    </row>
    <row r="479" spans="1:7" ht="6.95" customHeight="1" x14ac:dyDescent="0.2">
      <c r="A479" s="30"/>
      <c r="B479" s="27"/>
      <c r="C479" s="24"/>
      <c r="D479" s="39"/>
      <c r="E479" s="36"/>
      <c r="F479" s="32"/>
      <c r="G479" s="18"/>
    </row>
    <row r="480" spans="1:7" ht="6.95" customHeight="1" x14ac:dyDescent="0.2">
      <c r="A480" s="30">
        <v>23</v>
      </c>
      <c r="B480" s="27" t="s">
        <v>100</v>
      </c>
      <c r="C480" s="26" t="s">
        <v>19</v>
      </c>
      <c r="D480" s="45">
        <v>8.3839999999999998E-2</v>
      </c>
      <c r="E480" s="33">
        <v>245.21335965577251</v>
      </c>
      <c r="F480" s="28">
        <f>D480*E480</f>
        <v>20.558688073539965</v>
      </c>
      <c r="G480" s="18"/>
    </row>
    <row r="481" spans="1:7" ht="6.95" customHeight="1" x14ac:dyDescent="0.2">
      <c r="A481" s="30"/>
      <c r="B481" s="27"/>
      <c r="C481" s="26"/>
      <c r="D481" s="45"/>
      <c r="E481" s="34"/>
      <c r="F481" s="31"/>
      <c r="G481" s="18"/>
    </row>
    <row r="482" spans="1:7" ht="6.95" customHeight="1" x14ac:dyDescent="0.2">
      <c r="A482" s="30"/>
      <c r="B482" s="27"/>
      <c r="C482" s="26"/>
      <c r="D482" s="45"/>
      <c r="E482" s="34"/>
      <c r="F482" s="31"/>
      <c r="G482" s="18"/>
    </row>
    <row r="483" spans="1:7" ht="6.95" customHeight="1" x14ac:dyDescent="0.2">
      <c r="A483" s="30"/>
      <c r="B483" s="27"/>
      <c r="C483" s="26"/>
      <c r="D483" s="45"/>
      <c r="E483" s="36"/>
      <c r="F483" s="32"/>
      <c r="G483" s="18"/>
    </row>
    <row r="484" spans="1:7" ht="6.95" customHeight="1" x14ac:dyDescent="0.2">
      <c r="A484" s="30">
        <v>24</v>
      </c>
      <c r="B484" s="27" t="s">
        <v>101</v>
      </c>
      <c r="C484" s="26" t="s">
        <v>19</v>
      </c>
      <c r="D484" s="45">
        <v>8.3839999999999998E-2</v>
      </c>
      <c r="E484" s="33">
        <v>601.95059082087892</v>
      </c>
      <c r="F484" s="28">
        <f>D484*E484</f>
        <v>50.46753753442249</v>
      </c>
      <c r="G484" s="18"/>
    </row>
    <row r="485" spans="1:7" ht="6.95" customHeight="1" x14ac:dyDescent="0.2">
      <c r="A485" s="30"/>
      <c r="B485" s="27"/>
      <c r="C485" s="26"/>
      <c r="D485" s="45"/>
      <c r="E485" s="34"/>
      <c r="F485" s="31"/>
      <c r="G485" s="18"/>
    </row>
    <row r="486" spans="1:7" ht="6.95" customHeight="1" x14ac:dyDescent="0.2">
      <c r="A486" s="30"/>
      <c r="B486" s="27"/>
      <c r="C486" s="26"/>
      <c r="D486" s="45"/>
      <c r="E486" s="34"/>
      <c r="F486" s="31"/>
      <c r="G486" s="18"/>
    </row>
    <row r="487" spans="1:7" ht="6.95" customHeight="1" x14ac:dyDescent="0.2">
      <c r="A487" s="30"/>
      <c r="B487" s="27"/>
      <c r="C487" s="26"/>
      <c r="D487" s="45"/>
      <c r="E487" s="36"/>
      <c r="F487" s="32"/>
      <c r="G487" s="18"/>
    </row>
    <row r="488" spans="1:7" ht="6.95" customHeight="1" x14ac:dyDescent="0.2">
      <c r="A488" s="30">
        <v>25</v>
      </c>
      <c r="B488" s="27" t="s">
        <v>102</v>
      </c>
      <c r="C488" s="26" t="s">
        <v>86</v>
      </c>
      <c r="D488" s="24">
        <v>102</v>
      </c>
      <c r="E488" s="33">
        <v>0.25715112274572904</v>
      </c>
      <c r="F488" s="28">
        <f>D488*E488</f>
        <v>26.229414520064363</v>
      </c>
      <c r="G488" s="18"/>
    </row>
    <row r="489" spans="1:7" ht="6.95" customHeight="1" x14ac:dyDescent="0.2">
      <c r="A489" s="30"/>
      <c r="B489" s="27"/>
      <c r="C489" s="26"/>
      <c r="D489" s="24"/>
      <c r="E489" s="34"/>
      <c r="F489" s="31"/>
      <c r="G489" s="18"/>
    </row>
    <row r="490" spans="1:7" ht="6.95" customHeight="1" x14ac:dyDescent="0.2">
      <c r="A490" s="30"/>
      <c r="B490" s="27"/>
      <c r="C490" s="26"/>
      <c r="D490" s="24"/>
      <c r="E490" s="34"/>
      <c r="F490" s="31"/>
      <c r="G490" s="18"/>
    </row>
    <row r="491" spans="1:7" ht="6.95" customHeight="1" x14ac:dyDescent="0.2">
      <c r="A491" s="30"/>
      <c r="B491" s="27"/>
      <c r="C491" s="26"/>
      <c r="D491" s="24"/>
      <c r="E491" s="36"/>
      <c r="F491" s="32"/>
      <c r="G491" s="18"/>
    </row>
    <row r="492" spans="1:7" ht="6.95" customHeight="1" x14ac:dyDescent="0.2">
      <c r="A492" s="30">
        <v>26</v>
      </c>
      <c r="B492" s="27" t="s">
        <v>103</v>
      </c>
      <c r="C492" s="27" t="s">
        <v>86</v>
      </c>
      <c r="D492" s="25">
        <v>102</v>
      </c>
      <c r="E492" s="33">
        <v>0.15900396639710113</v>
      </c>
      <c r="F492" s="28">
        <f>D492*E492</f>
        <v>16.218404572504316</v>
      </c>
      <c r="G492" s="18"/>
    </row>
    <row r="493" spans="1:7" ht="6.95" customHeight="1" x14ac:dyDescent="0.2">
      <c r="A493" s="30"/>
      <c r="B493" s="27"/>
      <c r="C493" s="24"/>
      <c r="D493" s="25"/>
      <c r="E493" s="34"/>
      <c r="F493" s="31"/>
      <c r="G493" s="18"/>
    </row>
    <row r="494" spans="1:7" ht="6.95" customHeight="1" x14ac:dyDescent="0.2">
      <c r="A494" s="30"/>
      <c r="B494" s="27"/>
      <c r="C494" s="24"/>
      <c r="D494" s="25"/>
      <c r="E494" s="34"/>
      <c r="F494" s="31"/>
      <c r="G494" s="18"/>
    </row>
    <row r="495" spans="1:7" ht="6.95" customHeight="1" x14ac:dyDescent="0.2">
      <c r="A495" s="30"/>
      <c r="B495" s="27"/>
      <c r="C495" s="24"/>
      <c r="D495" s="25"/>
      <c r="E495" s="36"/>
      <c r="F495" s="32"/>
      <c r="G495" s="18"/>
    </row>
    <row r="496" spans="1:7" ht="6.95" customHeight="1" x14ac:dyDescent="0.2">
      <c r="A496" s="30"/>
      <c r="B496" s="23" t="s">
        <v>104</v>
      </c>
      <c r="C496" s="26"/>
      <c r="D496" s="24"/>
      <c r="E496" s="33">
        <v>0</v>
      </c>
      <c r="F496" s="28">
        <f>D496*E496</f>
        <v>0</v>
      </c>
      <c r="G496" s="18"/>
    </row>
    <row r="497" spans="1:7" ht="6.95" customHeight="1" x14ac:dyDescent="0.2">
      <c r="A497" s="30"/>
      <c r="B497" s="23"/>
      <c r="C497" s="26"/>
      <c r="D497" s="24"/>
      <c r="E497" s="34"/>
      <c r="F497" s="31"/>
      <c r="G497" s="18"/>
    </row>
    <row r="498" spans="1:7" ht="6.95" customHeight="1" x14ac:dyDescent="0.2">
      <c r="A498" s="30"/>
      <c r="B498" s="23"/>
      <c r="C498" s="26"/>
      <c r="D498" s="24"/>
      <c r="E498" s="34"/>
      <c r="F498" s="31"/>
      <c r="G498" s="18"/>
    </row>
    <row r="499" spans="1:7" ht="6.95" customHeight="1" x14ac:dyDescent="0.2">
      <c r="A499" s="30"/>
      <c r="B499" s="23"/>
      <c r="C499" s="26"/>
      <c r="D499" s="24"/>
      <c r="E499" s="36"/>
      <c r="F499" s="32"/>
      <c r="G499" s="18"/>
    </row>
    <row r="500" spans="1:7" ht="6.95" customHeight="1" x14ac:dyDescent="0.2">
      <c r="A500" s="30">
        <v>1</v>
      </c>
      <c r="B500" s="27" t="s">
        <v>105</v>
      </c>
      <c r="C500" s="24" t="s">
        <v>36</v>
      </c>
      <c r="D500" s="24">
        <v>130.9</v>
      </c>
      <c r="E500" s="33">
        <v>2.9055923081001827</v>
      </c>
      <c r="F500" s="28">
        <f>D500*E500</f>
        <v>380.34203313031395</v>
      </c>
      <c r="G500" s="18"/>
    </row>
    <row r="501" spans="1:7" ht="6.95" customHeight="1" x14ac:dyDescent="0.2">
      <c r="A501" s="30"/>
      <c r="B501" s="27"/>
      <c r="C501" s="24"/>
      <c r="D501" s="24"/>
      <c r="E501" s="34"/>
      <c r="F501" s="31"/>
      <c r="G501" s="18"/>
    </row>
    <row r="502" spans="1:7" ht="6.95" customHeight="1" x14ac:dyDescent="0.2">
      <c r="A502" s="30"/>
      <c r="B502" s="27"/>
      <c r="C502" s="24"/>
      <c r="D502" s="24"/>
      <c r="E502" s="34"/>
      <c r="F502" s="31"/>
      <c r="G502" s="18"/>
    </row>
    <row r="503" spans="1:7" ht="6.95" customHeight="1" x14ac:dyDescent="0.2">
      <c r="A503" s="30"/>
      <c r="B503" s="27"/>
      <c r="C503" s="24"/>
      <c r="D503" s="24"/>
      <c r="E503" s="36"/>
      <c r="F503" s="32"/>
      <c r="G503" s="18"/>
    </row>
    <row r="504" spans="1:7" ht="6.95" customHeight="1" x14ac:dyDescent="0.2">
      <c r="A504" s="30">
        <v>2</v>
      </c>
      <c r="B504" s="27" t="s">
        <v>66</v>
      </c>
      <c r="C504" s="24" t="s">
        <v>19</v>
      </c>
      <c r="D504" s="24">
        <v>0.126973</v>
      </c>
      <c r="E504" s="33">
        <v>58.377305372540242</v>
      </c>
      <c r="F504" s="28">
        <f>D504*E504</f>
        <v>7.4123415950675522</v>
      </c>
      <c r="G504" s="18"/>
    </row>
    <row r="505" spans="1:7" ht="6.95" customHeight="1" x14ac:dyDescent="0.2">
      <c r="A505" s="30"/>
      <c r="B505" s="27"/>
      <c r="C505" s="24"/>
      <c r="D505" s="24"/>
      <c r="E505" s="34"/>
      <c r="F505" s="31"/>
      <c r="G505" s="18"/>
    </row>
    <row r="506" spans="1:7" ht="6.95" customHeight="1" x14ac:dyDescent="0.2">
      <c r="A506" s="30"/>
      <c r="B506" s="27"/>
      <c r="C506" s="24"/>
      <c r="D506" s="24"/>
      <c r="E506" s="34"/>
      <c r="F506" s="31"/>
      <c r="G506" s="18"/>
    </row>
    <row r="507" spans="1:7" ht="6.95" customHeight="1" x14ac:dyDescent="0.2">
      <c r="A507" s="30"/>
      <c r="B507" s="27"/>
      <c r="C507" s="24"/>
      <c r="D507" s="24"/>
      <c r="E507" s="36"/>
      <c r="F507" s="32"/>
      <c r="G507" s="18"/>
    </row>
    <row r="508" spans="1:7" ht="6.95" customHeight="1" x14ac:dyDescent="0.2">
      <c r="A508" s="30">
        <v>3</v>
      </c>
      <c r="B508" s="27" t="s">
        <v>40</v>
      </c>
      <c r="C508" s="24" t="s">
        <v>19</v>
      </c>
      <c r="D508" s="24">
        <v>9.8175000000000012E-2</v>
      </c>
      <c r="E508" s="33">
        <v>425.11432959234293</v>
      </c>
      <c r="F508" s="28">
        <f>D508*E508</f>
        <v>41.735599307728272</v>
      </c>
      <c r="G508" s="18"/>
    </row>
    <row r="509" spans="1:7" ht="6.95" customHeight="1" x14ac:dyDescent="0.2">
      <c r="A509" s="30"/>
      <c r="B509" s="27"/>
      <c r="C509" s="24"/>
      <c r="D509" s="24"/>
      <c r="E509" s="34"/>
      <c r="F509" s="31"/>
      <c r="G509" s="18"/>
    </row>
    <row r="510" spans="1:7" ht="6.95" customHeight="1" x14ac:dyDescent="0.2">
      <c r="A510" s="30"/>
      <c r="B510" s="27"/>
      <c r="C510" s="24"/>
      <c r="D510" s="24"/>
      <c r="E510" s="34"/>
      <c r="F510" s="31"/>
      <c r="G510" s="18"/>
    </row>
    <row r="511" spans="1:7" ht="6.95" customHeight="1" x14ac:dyDescent="0.2">
      <c r="A511" s="30"/>
      <c r="B511" s="27"/>
      <c r="C511" s="24"/>
      <c r="D511" s="24"/>
      <c r="E511" s="36"/>
      <c r="F511" s="32"/>
      <c r="G511" s="18"/>
    </row>
    <row r="512" spans="1:7" ht="6.95" customHeight="1" x14ac:dyDescent="0.2">
      <c r="A512" s="30">
        <v>4</v>
      </c>
      <c r="B512" s="27" t="s">
        <v>63</v>
      </c>
      <c r="C512" s="24" t="s">
        <v>19</v>
      </c>
      <c r="D512" s="24">
        <v>2.8798000000000001E-2</v>
      </c>
      <c r="E512" s="33">
        <v>414.44118834793755</v>
      </c>
      <c r="F512" s="28">
        <f>D512*E512</f>
        <v>11.935077342043906</v>
      </c>
      <c r="G512" s="18"/>
    </row>
    <row r="513" spans="1:7" ht="6.95" customHeight="1" x14ac:dyDescent="0.2">
      <c r="A513" s="30"/>
      <c r="B513" s="27"/>
      <c r="C513" s="24"/>
      <c r="D513" s="24"/>
      <c r="E513" s="34"/>
      <c r="F513" s="31"/>
      <c r="G513" s="18"/>
    </row>
    <row r="514" spans="1:7" ht="6.95" customHeight="1" x14ac:dyDescent="0.2">
      <c r="A514" s="30"/>
      <c r="B514" s="27"/>
      <c r="C514" s="24"/>
      <c r="D514" s="24"/>
      <c r="E514" s="34"/>
      <c r="F514" s="31"/>
      <c r="G514" s="18"/>
    </row>
    <row r="515" spans="1:7" ht="6.95" customHeight="1" x14ac:dyDescent="0.2">
      <c r="A515" s="30"/>
      <c r="B515" s="27"/>
      <c r="C515" s="24"/>
      <c r="D515" s="24"/>
      <c r="E515" s="36"/>
      <c r="F515" s="32"/>
      <c r="G515" s="18"/>
    </row>
    <row r="516" spans="1:7" ht="6.95" customHeight="1" x14ac:dyDescent="0.2">
      <c r="A516" s="30">
        <v>5</v>
      </c>
      <c r="B516" s="27" t="s">
        <v>69</v>
      </c>
      <c r="C516" s="24" t="s">
        <v>22</v>
      </c>
      <c r="D516" s="24">
        <v>1.9635</v>
      </c>
      <c r="E516" s="33">
        <v>39.378572329287088</v>
      </c>
      <c r="F516" s="28">
        <f>D516*E516</f>
        <v>77.319826768555203</v>
      </c>
      <c r="G516" s="18"/>
    </row>
    <row r="517" spans="1:7" ht="6.95" customHeight="1" x14ac:dyDescent="0.2">
      <c r="A517" s="30"/>
      <c r="B517" s="27"/>
      <c r="C517" s="24"/>
      <c r="D517" s="24"/>
      <c r="E517" s="34"/>
      <c r="F517" s="31"/>
      <c r="G517" s="18"/>
    </row>
    <row r="518" spans="1:7" ht="6.95" customHeight="1" x14ac:dyDescent="0.2">
      <c r="A518" s="30"/>
      <c r="B518" s="27"/>
      <c r="C518" s="24"/>
      <c r="D518" s="24"/>
      <c r="E518" s="34"/>
      <c r="F518" s="31"/>
      <c r="G518" s="18"/>
    </row>
    <row r="519" spans="1:7" ht="6.95" customHeight="1" x14ac:dyDescent="0.2">
      <c r="A519" s="30"/>
      <c r="B519" s="27"/>
      <c r="C519" s="24"/>
      <c r="D519" s="24"/>
      <c r="E519" s="36"/>
      <c r="F519" s="32"/>
      <c r="G519" s="18"/>
    </row>
    <row r="520" spans="1:7" ht="6.95" customHeight="1" x14ac:dyDescent="0.2">
      <c r="A520" s="30">
        <v>6</v>
      </c>
      <c r="B520" s="27" t="s">
        <v>106</v>
      </c>
      <c r="C520" s="27" t="s">
        <v>36</v>
      </c>
      <c r="D520" s="26">
        <v>13.090000000000002</v>
      </c>
      <c r="E520" s="33">
        <v>0.1722542969301929</v>
      </c>
      <c r="F520" s="28">
        <f>D520*E520</f>
        <v>2.2548087468162255</v>
      </c>
      <c r="G520" s="18"/>
    </row>
    <row r="521" spans="1:7" ht="6.95" customHeight="1" x14ac:dyDescent="0.2">
      <c r="A521" s="30"/>
      <c r="B521" s="27"/>
      <c r="C521" s="24"/>
      <c r="D521" s="26"/>
      <c r="E521" s="34"/>
      <c r="F521" s="31"/>
      <c r="G521" s="18"/>
    </row>
    <row r="522" spans="1:7" ht="6.95" customHeight="1" x14ac:dyDescent="0.2">
      <c r="A522" s="30"/>
      <c r="B522" s="27"/>
      <c r="C522" s="24"/>
      <c r="D522" s="26"/>
      <c r="E522" s="34"/>
      <c r="F522" s="31"/>
      <c r="G522" s="18"/>
    </row>
    <row r="523" spans="1:7" ht="6.95" customHeight="1" x14ac:dyDescent="0.2">
      <c r="A523" s="30"/>
      <c r="B523" s="27"/>
      <c r="C523" s="24"/>
      <c r="D523" s="26"/>
      <c r="E523" s="36"/>
      <c r="F523" s="32"/>
      <c r="G523" s="18"/>
    </row>
    <row r="524" spans="1:7" ht="6.95" customHeight="1" x14ac:dyDescent="0.2">
      <c r="A524" s="30"/>
      <c r="B524" s="23" t="s">
        <v>107</v>
      </c>
      <c r="C524" s="26"/>
      <c r="D524" s="24"/>
      <c r="E524" s="33">
        <v>0</v>
      </c>
      <c r="F524" s="40">
        <f>D524*E524</f>
        <v>0</v>
      </c>
      <c r="G524" s="18"/>
    </row>
    <row r="525" spans="1:7" ht="6.95" customHeight="1" x14ac:dyDescent="0.2">
      <c r="A525" s="30"/>
      <c r="B525" s="23"/>
      <c r="C525" s="26"/>
      <c r="D525" s="24"/>
      <c r="E525" s="34"/>
      <c r="F525" s="35"/>
      <c r="G525" s="18"/>
    </row>
    <row r="526" spans="1:7" ht="6.95" customHeight="1" x14ac:dyDescent="0.2">
      <c r="A526" s="30"/>
      <c r="B526" s="23"/>
      <c r="C526" s="26"/>
      <c r="D526" s="24"/>
      <c r="E526" s="34"/>
      <c r="F526" s="35"/>
      <c r="G526" s="18"/>
    </row>
    <row r="527" spans="1:7" ht="6.95" customHeight="1" x14ac:dyDescent="0.2">
      <c r="A527" s="30"/>
      <c r="B527" s="23"/>
      <c r="C527" s="26"/>
      <c r="D527" s="24"/>
      <c r="E527" s="34"/>
      <c r="F527" s="35"/>
      <c r="G527" s="18"/>
    </row>
    <row r="528" spans="1:7" ht="6.95" customHeight="1" x14ac:dyDescent="0.2">
      <c r="A528" s="30">
        <v>1</v>
      </c>
      <c r="B528" s="27" t="s">
        <v>108</v>
      </c>
      <c r="C528" s="24" t="s">
        <v>10</v>
      </c>
      <c r="D528" s="39">
        <v>162.1</v>
      </c>
      <c r="E528" s="33">
        <v>19.594740906690689</v>
      </c>
      <c r="F528" s="28">
        <f>D528*E528</f>
        <v>3176.3075009745603</v>
      </c>
      <c r="G528" s="18"/>
    </row>
    <row r="529" spans="1:7" ht="6.95" customHeight="1" x14ac:dyDescent="0.2">
      <c r="A529" s="30"/>
      <c r="B529" s="27"/>
      <c r="C529" s="24"/>
      <c r="D529" s="39"/>
      <c r="E529" s="34"/>
      <c r="F529" s="31"/>
      <c r="G529" s="18"/>
    </row>
    <row r="530" spans="1:7" ht="6.95" customHeight="1" x14ac:dyDescent="0.2">
      <c r="A530" s="30"/>
      <c r="B530" s="27"/>
      <c r="C530" s="24"/>
      <c r="D530" s="39"/>
      <c r="E530" s="34"/>
      <c r="F530" s="31"/>
      <c r="G530" s="18"/>
    </row>
    <row r="531" spans="1:7" ht="6.95" customHeight="1" x14ac:dyDescent="0.2">
      <c r="A531" s="30"/>
      <c r="B531" s="27"/>
      <c r="C531" s="24"/>
      <c r="D531" s="39"/>
      <c r="E531" s="36"/>
      <c r="F531" s="32"/>
      <c r="G531" s="18"/>
    </row>
    <row r="532" spans="1:7" ht="6.95" customHeight="1" x14ac:dyDescent="0.2">
      <c r="A532" s="30">
        <v>2</v>
      </c>
      <c r="B532" s="27" t="s">
        <v>66</v>
      </c>
      <c r="C532" s="24" t="s">
        <v>19</v>
      </c>
      <c r="D532" s="24">
        <v>0.98008799999999985</v>
      </c>
      <c r="E532" s="33">
        <v>58.377305372540242</v>
      </c>
      <c r="F532" s="28">
        <f>D532*E532</f>
        <v>57.214896467962213</v>
      </c>
      <c r="G532" s="18"/>
    </row>
    <row r="533" spans="1:7" ht="6.95" customHeight="1" x14ac:dyDescent="0.2">
      <c r="A533" s="30"/>
      <c r="B533" s="27"/>
      <c r="C533" s="24"/>
      <c r="D533" s="24"/>
      <c r="E533" s="34"/>
      <c r="F533" s="31"/>
      <c r="G533" s="18"/>
    </row>
    <row r="534" spans="1:7" ht="6.95" customHeight="1" x14ac:dyDescent="0.2">
      <c r="A534" s="30"/>
      <c r="B534" s="27"/>
      <c r="C534" s="24"/>
      <c r="D534" s="24"/>
      <c r="E534" s="34"/>
      <c r="F534" s="31"/>
      <c r="G534" s="18"/>
    </row>
    <row r="535" spans="1:7" ht="6.95" customHeight="1" x14ac:dyDescent="0.2">
      <c r="A535" s="30"/>
      <c r="B535" s="27"/>
      <c r="C535" s="24"/>
      <c r="D535" s="24"/>
      <c r="E535" s="36"/>
      <c r="F535" s="32"/>
      <c r="G535" s="18"/>
    </row>
    <row r="536" spans="1:7" ht="6.95" customHeight="1" x14ac:dyDescent="0.2">
      <c r="A536" s="30">
        <v>3</v>
      </c>
      <c r="B536" s="27" t="s">
        <v>40</v>
      </c>
      <c r="C536" s="24" t="s">
        <v>19</v>
      </c>
      <c r="D536" s="24">
        <v>0.75779999999999992</v>
      </c>
      <c r="E536" s="33">
        <v>425.11432959234293</v>
      </c>
      <c r="F536" s="28">
        <f>D536*E536</f>
        <v>322.15163896507744</v>
      </c>
      <c r="G536" s="18"/>
    </row>
    <row r="537" spans="1:7" ht="6.95" customHeight="1" x14ac:dyDescent="0.2">
      <c r="A537" s="30"/>
      <c r="B537" s="27"/>
      <c r="C537" s="24"/>
      <c r="D537" s="24"/>
      <c r="E537" s="34"/>
      <c r="F537" s="31"/>
      <c r="G537" s="18"/>
    </row>
    <row r="538" spans="1:7" ht="6.95" customHeight="1" x14ac:dyDescent="0.2">
      <c r="A538" s="30"/>
      <c r="B538" s="27"/>
      <c r="C538" s="24"/>
      <c r="D538" s="24"/>
      <c r="E538" s="34"/>
      <c r="F538" s="31"/>
      <c r="G538" s="18"/>
    </row>
    <row r="539" spans="1:7" ht="6.95" customHeight="1" x14ac:dyDescent="0.2">
      <c r="A539" s="30"/>
      <c r="B539" s="27"/>
      <c r="C539" s="24"/>
      <c r="D539" s="24"/>
      <c r="E539" s="36"/>
      <c r="F539" s="32"/>
      <c r="G539" s="18"/>
    </row>
    <row r="540" spans="1:7" ht="6.95" customHeight="1" x14ac:dyDescent="0.2">
      <c r="A540" s="30">
        <v>4</v>
      </c>
      <c r="B540" s="27" t="s">
        <v>63</v>
      </c>
      <c r="C540" s="24" t="s">
        <v>19</v>
      </c>
      <c r="D540" s="24">
        <v>0.22228799999999999</v>
      </c>
      <c r="E540" s="33">
        <v>414.44118834793755</v>
      </c>
      <c r="F540" s="28">
        <f>D540*E540</f>
        <v>92.125302875486341</v>
      </c>
      <c r="G540" s="18"/>
    </row>
    <row r="541" spans="1:7" ht="6.95" customHeight="1" x14ac:dyDescent="0.2">
      <c r="A541" s="30"/>
      <c r="B541" s="27"/>
      <c r="C541" s="24"/>
      <c r="D541" s="24"/>
      <c r="E541" s="34"/>
      <c r="F541" s="31"/>
      <c r="G541" s="18"/>
    </row>
    <row r="542" spans="1:7" ht="6.95" customHeight="1" x14ac:dyDescent="0.2">
      <c r="A542" s="30"/>
      <c r="B542" s="27"/>
      <c r="C542" s="24"/>
      <c r="D542" s="24"/>
      <c r="E542" s="34"/>
      <c r="F542" s="31"/>
      <c r="G542" s="18"/>
    </row>
    <row r="543" spans="1:7" ht="6.95" customHeight="1" x14ac:dyDescent="0.2">
      <c r="A543" s="30"/>
      <c r="B543" s="27"/>
      <c r="C543" s="24"/>
      <c r="D543" s="24"/>
      <c r="E543" s="36"/>
      <c r="F543" s="32"/>
      <c r="G543" s="18"/>
    </row>
    <row r="544" spans="1:7" ht="6.95" customHeight="1" x14ac:dyDescent="0.2">
      <c r="A544" s="30">
        <v>5</v>
      </c>
      <c r="B544" s="27" t="s">
        <v>69</v>
      </c>
      <c r="C544" s="24" t="s">
        <v>22</v>
      </c>
      <c r="D544" s="24">
        <v>15.155999999999999</v>
      </c>
      <c r="E544" s="33">
        <v>39.378572329287088</v>
      </c>
      <c r="F544" s="28">
        <f>D544*E544</f>
        <v>596.82164222267511</v>
      </c>
      <c r="G544" s="18"/>
    </row>
    <row r="545" spans="1:7" ht="6.95" customHeight="1" x14ac:dyDescent="0.2">
      <c r="A545" s="30"/>
      <c r="B545" s="27"/>
      <c r="C545" s="24"/>
      <c r="D545" s="24"/>
      <c r="E545" s="34"/>
      <c r="F545" s="31"/>
      <c r="G545" s="18"/>
    </row>
    <row r="546" spans="1:7" ht="6.95" customHeight="1" x14ac:dyDescent="0.2">
      <c r="A546" s="30"/>
      <c r="B546" s="27"/>
      <c r="C546" s="24"/>
      <c r="D546" s="24"/>
      <c r="E546" s="34"/>
      <c r="F546" s="31"/>
      <c r="G546" s="18"/>
    </row>
    <row r="547" spans="1:7" ht="6.95" customHeight="1" x14ac:dyDescent="0.2">
      <c r="A547" s="30"/>
      <c r="B547" s="27"/>
      <c r="C547" s="24"/>
      <c r="D547" s="24"/>
      <c r="E547" s="36"/>
      <c r="F547" s="32"/>
      <c r="G547" s="18"/>
    </row>
    <row r="548" spans="1:7" ht="6.95" customHeight="1" x14ac:dyDescent="0.2">
      <c r="A548" s="30">
        <v>6</v>
      </c>
      <c r="B548" s="27" t="s">
        <v>106</v>
      </c>
      <c r="C548" s="27" t="s">
        <v>36</v>
      </c>
      <c r="D548" s="26">
        <v>101.04</v>
      </c>
      <c r="E548" s="33">
        <v>0.1722542969301929</v>
      </c>
      <c r="F548" s="28">
        <f>D548*E548</f>
        <v>17.404574161826691</v>
      </c>
      <c r="G548" s="18"/>
    </row>
    <row r="549" spans="1:7" ht="6.95" customHeight="1" x14ac:dyDescent="0.2">
      <c r="A549" s="30"/>
      <c r="B549" s="27"/>
      <c r="C549" s="24"/>
      <c r="D549" s="26"/>
      <c r="E549" s="34"/>
      <c r="F549" s="31"/>
      <c r="G549" s="18"/>
    </row>
    <row r="550" spans="1:7" ht="6.95" customHeight="1" x14ac:dyDescent="0.2">
      <c r="A550" s="30"/>
      <c r="B550" s="27"/>
      <c r="C550" s="24"/>
      <c r="D550" s="26"/>
      <c r="E550" s="34"/>
      <c r="F550" s="31"/>
      <c r="G550" s="18"/>
    </row>
    <row r="551" spans="1:7" ht="6.95" customHeight="1" x14ac:dyDescent="0.2">
      <c r="A551" s="30"/>
      <c r="B551" s="27"/>
      <c r="C551" s="24"/>
      <c r="D551" s="26"/>
      <c r="E551" s="36"/>
      <c r="F551" s="32"/>
      <c r="G551" s="18"/>
    </row>
    <row r="552" spans="1:7" ht="6.95" customHeight="1" x14ac:dyDescent="0.2">
      <c r="A552" s="30">
        <v>7</v>
      </c>
      <c r="B552" s="27" t="s">
        <v>109</v>
      </c>
      <c r="C552" s="24" t="s">
        <v>10</v>
      </c>
      <c r="D552" s="38">
        <v>1.575</v>
      </c>
      <c r="E552" s="33">
        <v>77.745972802277905</v>
      </c>
      <c r="F552" s="28">
        <f>D552*E552</f>
        <v>122.4499071635877</v>
      </c>
      <c r="G552" s="18"/>
    </row>
    <row r="553" spans="1:7" ht="6.95" customHeight="1" x14ac:dyDescent="0.2">
      <c r="A553" s="30"/>
      <c r="B553" s="27"/>
      <c r="C553" s="24"/>
      <c r="D553" s="38"/>
      <c r="E553" s="34"/>
      <c r="F553" s="31"/>
      <c r="G553" s="18"/>
    </row>
    <row r="554" spans="1:7" ht="6.95" customHeight="1" x14ac:dyDescent="0.2">
      <c r="A554" s="30"/>
      <c r="B554" s="27"/>
      <c r="C554" s="24"/>
      <c r="D554" s="38"/>
      <c r="E554" s="34"/>
      <c r="F554" s="31"/>
      <c r="G554" s="18"/>
    </row>
    <row r="555" spans="1:7" ht="6.95" customHeight="1" x14ac:dyDescent="0.2">
      <c r="A555" s="30"/>
      <c r="B555" s="27"/>
      <c r="C555" s="24"/>
      <c r="D555" s="38"/>
      <c r="E555" s="36"/>
      <c r="F555" s="32"/>
      <c r="G555" s="18"/>
    </row>
    <row r="556" spans="1:7" ht="6.95" customHeight="1" x14ac:dyDescent="0.2">
      <c r="A556" s="30">
        <v>8</v>
      </c>
      <c r="B556" s="27" t="s">
        <v>32</v>
      </c>
      <c r="C556" s="24" t="s">
        <v>19</v>
      </c>
      <c r="D556" s="24">
        <v>0.27929999999999999</v>
      </c>
      <c r="E556" s="33">
        <v>408.82834833411977</v>
      </c>
      <c r="F556" s="28">
        <f>D556*E556</f>
        <v>114.18575768971965</v>
      </c>
      <c r="G556" s="18"/>
    </row>
    <row r="557" spans="1:7" ht="6.95" customHeight="1" x14ac:dyDescent="0.2">
      <c r="A557" s="30"/>
      <c r="B557" s="27"/>
      <c r="C557" s="24"/>
      <c r="D557" s="24"/>
      <c r="E557" s="34"/>
      <c r="F557" s="31"/>
      <c r="G557" s="18"/>
    </row>
    <row r="558" spans="1:7" ht="6.95" customHeight="1" x14ac:dyDescent="0.2">
      <c r="A558" s="30"/>
      <c r="B558" s="27"/>
      <c r="C558" s="24"/>
      <c r="D558" s="24"/>
      <c r="E558" s="34"/>
      <c r="F558" s="31"/>
      <c r="G558" s="18"/>
    </row>
    <row r="559" spans="1:7" ht="6.95" customHeight="1" x14ac:dyDescent="0.2">
      <c r="A559" s="30"/>
      <c r="B559" s="27"/>
      <c r="C559" s="24"/>
      <c r="D559" s="24"/>
      <c r="E559" s="36"/>
      <c r="F559" s="32"/>
      <c r="G559" s="18"/>
    </row>
    <row r="560" spans="1:7" ht="6.95" customHeight="1" x14ac:dyDescent="0.2">
      <c r="A560" s="30">
        <v>9</v>
      </c>
      <c r="B560" s="27" t="s">
        <v>63</v>
      </c>
      <c r="C560" s="24" t="s">
        <v>19</v>
      </c>
      <c r="D560" s="38">
        <v>3.6749999999999998E-2</v>
      </c>
      <c r="E560" s="33">
        <v>414.44118834793755</v>
      </c>
      <c r="F560" s="28">
        <f>D560*E560</f>
        <v>15.230713671786704</v>
      </c>
      <c r="G560" s="18"/>
    </row>
    <row r="561" spans="1:7" ht="6.95" customHeight="1" x14ac:dyDescent="0.2">
      <c r="A561" s="30"/>
      <c r="B561" s="27"/>
      <c r="C561" s="24"/>
      <c r="D561" s="38"/>
      <c r="E561" s="34"/>
      <c r="F561" s="31"/>
      <c r="G561" s="18"/>
    </row>
    <row r="562" spans="1:7" ht="6.95" customHeight="1" x14ac:dyDescent="0.2">
      <c r="A562" s="30"/>
      <c r="B562" s="27"/>
      <c r="C562" s="24"/>
      <c r="D562" s="38"/>
      <c r="E562" s="34"/>
      <c r="F562" s="31"/>
      <c r="G562" s="18"/>
    </row>
    <row r="563" spans="1:7" ht="6.95" customHeight="1" x14ac:dyDescent="0.2">
      <c r="A563" s="30"/>
      <c r="B563" s="27"/>
      <c r="C563" s="24"/>
      <c r="D563" s="38"/>
      <c r="E563" s="36"/>
      <c r="F563" s="32"/>
      <c r="G563" s="18"/>
    </row>
    <row r="564" spans="1:7" ht="6.95" customHeight="1" x14ac:dyDescent="0.2">
      <c r="A564" s="30"/>
      <c r="B564" s="23" t="s">
        <v>110</v>
      </c>
      <c r="C564" s="26"/>
      <c r="D564" s="24"/>
      <c r="E564" s="33">
        <v>0</v>
      </c>
      <c r="F564" s="28">
        <f>D564*E564</f>
        <v>0</v>
      </c>
      <c r="G564" s="18"/>
    </row>
    <row r="565" spans="1:7" ht="6.95" customHeight="1" x14ac:dyDescent="0.2">
      <c r="A565" s="30"/>
      <c r="B565" s="23"/>
      <c r="C565" s="26"/>
      <c r="D565" s="24"/>
      <c r="E565" s="34"/>
      <c r="F565" s="31"/>
      <c r="G565" s="18"/>
    </row>
    <row r="566" spans="1:7" ht="6.95" customHeight="1" x14ac:dyDescent="0.2">
      <c r="A566" s="30"/>
      <c r="B566" s="23"/>
      <c r="C566" s="26"/>
      <c r="D566" s="24"/>
      <c r="E566" s="34"/>
      <c r="F566" s="31"/>
      <c r="G566" s="18"/>
    </row>
    <row r="567" spans="1:7" ht="6.95" customHeight="1" x14ac:dyDescent="0.2">
      <c r="A567" s="30"/>
      <c r="B567" s="23"/>
      <c r="C567" s="26"/>
      <c r="D567" s="24"/>
      <c r="E567" s="36"/>
      <c r="F567" s="32"/>
      <c r="G567" s="18"/>
    </row>
    <row r="568" spans="1:7" ht="6.95" customHeight="1" x14ac:dyDescent="0.2">
      <c r="A568" s="30">
        <v>1</v>
      </c>
      <c r="B568" s="27" t="s">
        <v>111</v>
      </c>
      <c r="C568" s="24" t="s">
        <v>10</v>
      </c>
      <c r="D568" s="39">
        <v>231.6</v>
      </c>
      <c r="E568" s="33">
        <v>19.823309108386528</v>
      </c>
      <c r="F568" s="28">
        <f>D568*E568</f>
        <v>4591.0783895023196</v>
      </c>
      <c r="G568" s="18"/>
    </row>
    <row r="569" spans="1:7" ht="6.95" customHeight="1" x14ac:dyDescent="0.2">
      <c r="A569" s="30"/>
      <c r="B569" s="27"/>
      <c r="C569" s="24"/>
      <c r="D569" s="39"/>
      <c r="E569" s="34"/>
      <c r="F569" s="31"/>
      <c r="G569" s="18"/>
    </row>
    <row r="570" spans="1:7" ht="6.95" customHeight="1" x14ac:dyDescent="0.2">
      <c r="A570" s="30"/>
      <c r="B570" s="27"/>
      <c r="C570" s="24"/>
      <c r="D570" s="39"/>
      <c r="E570" s="34"/>
      <c r="F570" s="31"/>
      <c r="G570" s="18"/>
    </row>
    <row r="571" spans="1:7" ht="6.95" customHeight="1" x14ac:dyDescent="0.2">
      <c r="A571" s="30"/>
      <c r="B571" s="27"/>
      <c r="C571" s="24"/>
      <c r="D571" s="39"/>
      <c r="E571" s="36"/>
      <c r="F571" s="32"/>
      <c r="G571" s="18"/>
    </row>
    <row r="572" spans="1:7" ht="6.95" customHeight="1" x14ac:dyDescent="0.2">
      <c r="A572" s="30">
        <v>2</v>
      </c>
      <c r="B572" s="27" t="s">
        <v>66</v>
      </c>
      <c r="C572" s="24" t="s">
        <v>19</v>
      </c>
      <c r="D572" s="24">
        <v>2.1354549999999999</v>
      </c>
      <c r="E572" s="33">
        <v>58.377305372540242</v>
      </c>
      <c r="F572" s="28">
        <f>D572*E572</f>
        <v>124.66210864431791</v>
      </c>
      <c r="G572" s="18"/>
    </row>
    <row r="573" spans="1:7" ht="6.95" customHeight="1" x14ac:dyDescent="0.2">
      <c r="A573" s="30"/>
      <c r="B573" s="27"/>
      <c r="C573" s="24"/>
      <c r="D573" s="24"/>
      <c r="E573" s="34"/>
      <c r="F573" s="31"/>
      <c r="G573" s="18"/>
    </row>
    <row r="574" spans="1:7" ht="6.95" customHeight="1" x14ac:dyDescent="0.2">
      <c r="A574" s="30"/>
      <c r="B574" s="27"/>
      <c r="C574" s="24"/>
      <c r="D574" s="24"/>
      <c r="E574" s="34"/>
      <c r="F574" s="31"/>
      <c r="G574" s="18"/>
    </row>
    <row r="575" spans="1:7" ht="6.95" customHeight="1" x14ac:dyDescent="0.2">
      <c r="A575" s="30"/>
      <c r="B575" s="27"/>
      <c r="C575" s="24"/>
      <c r="D575" s="24"/>
      <c r="E575" s="36"/>
      <c r="F575" s="32"/>
      <c r="G575" s="18"/>
    </row>
    <row r="576" spans="1:7" ht="6.95" customHeight="1" x14ac:dyDescent="0.2">
      <c r="A576" s="30">
        <v>3</v>
      </c>
      <c r="B576" s="27" t="s">
        <v>67</v>
      </c>
      <c r="C576" s="24" t="s">
        <v>19</v>
      </c>
      <c r="D576" s="24">
        <v>1.8353369999999998</v>
      </c>
      <c r="E576" s="33">
        <v>408.82834833411977</v>
      </c>
      <c r="F576" s="28">
        <f>D576*E576</f>
        <v>750.3377943464983</v>
      </c>
      <c r="G576" s="18"/>
    </row>
    <row r="577" spans="1:7" ht="6.95" customHeight="1" x14ac:dyDescent="0.2">
      <c r="A577" s="30"/>
      <c r="B577" s="27"/>
      <c r="C577" s="24"/>
      <c r="D577" s="24"/>
      <c r="E577" s="34"/>
      <c r="F577" s="31"/>
      <c r="G577" s="18"/>
    </row>
    <row r="578" spans="1:7" ht="6.95" customHeight="1" x14ac:dyDescent="0.2">
      <c r="A578" s="30"/>
      <c r="B578" s="27"/>
      <c r="C578" s="24"/>
      <c r="D578" s="24"/>
      <c r="E578" s="34"/>
      <c r="F578" s="31"/>
      <c r="G578" s="18"/>
    </row>
    <row r="579" spans="1:7" ht="6.95" customHeight="1" x14ac:dyDescent="0.2">
      <c r="A579" s="30"/>
      <c r="B579" s="27"/>
      <c r="C579" s="24"/>
      <c r="D579" s="24"/>
      <c r="E579" s="36"/>
      <c r="F579" s="32"/>
      <c r="G579" s="18"/>
    </row>
    <row r="580" spans="1:7" ht="6.95" customHeight="1" x14ac:dyDescent="0.2">
      <c r="A580" s="30">
        <v>4</v>
      </c>
      <c r="B580" s="27" t="s">
        <v>112</v>
      </c>
      <c r="C580" s="24" t="s">
        <v>19</v>
      </c>
      <c r="D580" s="24">
        <v>0.300118</v>
      </c>
      <c r="E580" s="33">
        <v>414.44118834793755</v>
      </c>
      <c r="F580" s="28">
        <f>D580*E580</f>
        <v>124.38126056460632</v>
      </c>
      <c r="G580" s="18"/>
    </row>
    <row r="581" spans="1:7" ht="6.95" customHeight="1" x14ac:dyDescent="0.2">
      <c r="A581" s="30"/>
      <c r="B581" s="27"/>
      <c r="C581" s="24"/>
      <c r="D581" s="24"/>
      <c r="E581" s="34"/>
      <c r="F581" s="31"/>
      <c r="G581" s="18"/>
    </row>
    <row r="582" spans="1:7" ht="6.95" customHeight="1" x14ac:dyDescent="0.2">
      <c r="A582" s="30"/>
      <c r="B582" s="27"/>
      <c r="C582" s="24"/>
      <c r="D582" s="24"/>
      <c r="E582" s="34"/>
      <c r="F582" s="31"/>
      <c r="G582" s="18"/>
    </row>
    <row r="583" spans="1:7" ht="6.95" customHeight="1" x14ac:dyDescent="0.2">
      <c r="A583" s="30"/>
      <c r="B583" s="27"/>
      <c r="C583" s="24"/>
      <c r="D583" s="24"/>
      <c r="E583" s="36"/>
      <c r="F583" s="32"/>
      <c r="G583" s="18"/>
    </row>
    <row r="584" spans="1:7" ht="6.95" customHeight="1" x14ac:dyDescent="0.2">
      <c r="A584" s="30">
        <v>5</v>
      </c>
      <c r="B584" s="27" t="s">
        <v>69</v>
      </c>
      <c r="C584" s="24" t="s">
        <v>22</v>
      </c>
      <c r="D584" s="24">
        <v>17.314499999999999</v>
      </c>
      <c r="E584" s="33">
        <v>39.378572329287088</v>
      </c>
      <c r="F584" s="28">
        <f>D584*E584</f>
        <v>681.82029059544129</v>
      </c>
      <c r="G584" s="18"/>
    </row>
    <row r="585" spans="1:7" ht="6.95" customHeight="1" x14ac:dyDescent="0.2">
      <c r="A585" s="30"/>
      <c r="B585" s="27"/>
      <c r="C585" s="24"/>
      <c r="D585" s="24"/>
      <c r="E585" s="34"/>
      <c r="F585" s="31"/>
      <c r="G585" s="18"/>
    </row>
    <row r="586" spans="1:7" ht="6.95" customHeight="1" x14ac:dyDescent="0.2">
      <c r="A586" s="30"/>
      <c r="B586" s="27"/>
      <c r="C586" s="24"/>
      <c r="D586" s="24"/>
      <c r="E586" s="34"/>
      <c r="F586" s="31"/>
      <c r="G586" s="18"/>
    </row>
    <row r="587" spans="1:7" ht="6.95" customHeight="1" x14ac:dyDescent="0.2">
      <c r="A587" s="30"/>
      <c r="B587" s="27"/>
      <c r="C587" s="24"/>
      <c r="D587" s="24"/>
      <c r="E587" s="36"/>
      <c r="F587" s="32"/>
      <c r="G587" s="18"/>
    </row>
    <row r="588" spans="1:7" ht="6.95" customHeight="1" x14ac:dyDescent="0.2">
      <c r="A588" s="30">
        <v>6</v>
      </c>
      <c r="B588" s="27" t="s">
        <v>106</v>
      </c>
      <c r="C588" s="27" t="s">
        <v>36</v>
      </c>
      <c r="D588" s="26">
        <v>184.68800000000002</v>
      </c>
      <c r="E588" s="33">
        <v>0.1722542969301929</v>
      </c>
      <c r="F588" s="28">
        <f>D588*E588</f>
        <v>31.813301591443469</v>
      </c>
      <c r="G588" s="18"/>
    </row>
    <row r="589" spans="1:7" ht="6.95" customHeight="1" x14ac:dyDescent="0.2">
      <c r="A589" s="30"/>
      <c r="B589" s="27"/>
      <c r="C589" s="24"/>
      <c r="D589" s="26"/>
      <c r="E589" s="34"/>
      <c r="F589" s="31"/>
      <c r="G589" s="18"/>
    </row>
    <row r="590" spans="1:7" ht="6.95" customHeight="1" x14ac:dyDescent="0.2">
      <c r="A590" s="30"/>
      <c r="B590" s="27"/>
      <c r="C590" s="24"/>
      <c r="D590" s="26"/>
      <c r="E590" s="34"/>
      <c r="F590" s="31"/>
      <c r="G590" s="18"/>
    </row>
    <row r="591" spans="1:7" ht="6.95" customHeight="1" x14ac:dyDescent="0.2">
      <c r="A591" s="30"/>
      <c r="B591" s="27"/>
      <c r="C591" s="24"/>
      <c r="D591" s="26"/>
      <c r="E591" s="36"/>
      <c r="F591" s="32"/>
      <c r="G591" s="18"/>
    </row>
    <row r="592" spans="1:7" ht="6.95" customHeight="1" x14ac:dyDescent="0.2">
      <c r="A592" s="30">
        <v>7</v>
      </c>
      <c r="B592" s="27" t="s">
        <v>113</v>
      </c>
      <c r="C592" s="24" t="s">
        <v>10</v>
      </c>
      <c r="D592" s="38">
        <v>0.56400000000000006</v>
      </c>
      <c r="E592" s="33">
        <v>77.745972802277905</v>
      </c>
      <c r="F592" s="28">
        <f>D592*E592</f>
        <v>43.848728660484745</v>
      </c>
      <c r="G592" s="18"/>
    </row>
    <row r="593" spans="1:7" ht="6.95" customHeight="1" x14ac:dyDescent="0.2">
      <c r="A593" s="30"/>
      <c r="B593" s="27"/>
      <c r="C593" s="24"/>
      <c r="D593" s="38"/>
      <c r="E593" s="34"/>
      <c r="F593" s="31"/>
      <c r="G593" s="18"/>
    </row>
    <row r="594" spans="1:7" ht="6.95" customHeight="1" x14ac:dyDescent="0.2">
      <c r="A594" s="30"/>
      <c r="B594" s="27"/>
      <c r="C594" s="24"/>
      <c r="D594" s="38"/>
      <c r="E594" s="34"/>
      <c r="F594" s="31"/>
      <c r="G594" s="18"/>
    </row>
    <row r="595" spans="1:7" ht="6.95" customHeight="1" x14ac:dyDescent="0.2">
      <c r="A595" s="30"/>
      <c r="B595" s="27"/>
      <c r="C595" s="24"/>
      <c r="D595" s="38"/>
      <c r="E595" s="36"/>
      <c r="F595" s="32"/>
      <c r="G595" s="18"/>
    </row>
    <row r="596" spans="1:7" ht="6.95" customHeight="1" x14ac:dyDescent="0.2">
      <c r="A596" s="30">
        <v>8</v>
      </c>
      <c r="B596" s="27" t="s">
        <v>32</v>
      </c>
      <c r="C596" s="24" t="s">
        <v>19</v>
      </c>
      <c r="D596" s="24">
        <v>7.5011999999999995E-2</v>
      </c>
      <c r="E596" s="33">
        <v>408.82834833411977</v>
      </c>
      <c r="F596" s="28">
        <f>D596*E596</f>
        <v>30.667032065238988</v>
      </c>
      <c r="G596" s="18"/>
    </row>
    <row r="597" spans="1:7" ht="6.95" customHeight="1" x14ac:dyDescent="0.2">
      <c r="A597" s="30"/>
      <c r="B597" s="27"/>
      <c r="C597" s="24"/>
      <c r="D597" s="24"/>
      <c r="E597" s="34"/>
      <c r="F597" s="31"/>
      <c r="G597" s="18"/>
    </row>
    <row r="598" spans="1:7" ht="6.95" customHeight="1" x14ac:dyDescent="0.2">
      <c r="A598" s="30"/>
      <c r="B598" s="27"/>
      <c r="C598" s="24"/>
      <c r="D598" s="24"/>
      <c r="E598" s="34"/>
      <c r="F598" s="31"/>
      <c r="G598" s="18"/>
    </row>
    <row r="599" spans="1:7" ht="6.95" customHeight="1" x14ac:dyDescent="0.2">
      <c r="A599" s="30"/>
      <c r="B599" s="27"/>
      <c r="C599" s="24"/>
      <c r="D599" s="24"/>
      <c r="E599" s="36"/>
      <c r="F599" s="32"/>
      <c r="G599" s="18"/>
    </row>
    <row r="600" spans="1:7" ht="6.95" customHeight="1" x14ac:dyDescent="0.2">
      <c r="A600" s="30">
        <v>9</v>
      </c>
      <c r="B600" s="27" t="s">
        <v>63</v>
      </c>
      <c r="C600" s="24" t="s">
        <v>19</v>
      </c>
      <c r="D600" s="38">
        <v>9.8699999999999986E-3</v>
      </c>
      <c r="E600" s="33">
        <v>414.44118834793755</v>
      </c>
      <c r="F600" s="28">
        <f>D600*E600</f>
        <v>4.0905345289941435</v>
      </c>
      <c r="G600" s="18"/>
    </row>
    <row r="601" spans="1:7" ht="6.95" customHeight="1" x14ac:dyDescent="0.2">
      <c r="A601" s="30"/>
      <c r="B601" s="27"/>
      <c r="C601" s="24"/>
      <c r="D601" s="38"/>
      <c r="E601" s="34"/>
      <c r="F601" s="31"/>
      <c r="G601" s="18"/>
    </row>
    <row r="602" spans="1:7" ht="6.95" customHeight="1" x14ac:dyDescent="0.2">
      <c r="A602" s="30"/>
      <c r="B602" s="27"/>
      <c r="C602" s="24"/>
      <c r="D602" s="38"/>
      <c r="E602" s="34"/>
      <c r="F602" s="31"/>
      <c r="G602" s="18"/>
    </row>
    <row r="603" spans="1:7" ht="6.95" customHeight="1" x14ac:dyDescent="0.2">
      <c r="A603" s="30"/>
      <c r="B603" s="27"/>
      <c r="C603" s="24"/>
      <c r="D603" s="38"/>
      <c r="E603" s="36"/>
      <c r="F603" s="32"/>
      <c r="G603" s="18"/>
    </row>
    <row r="604" spans="1:7" ht="6.95" customHeight="1" x14ac:dyDescent="0.2">
      <c r="A604" s="30"/>
      <c r="B604" s="23" t="s">
        <v>114</v>
      </c>
      <c r="C604" s="26"/>
      <c r="D604" s="24"/>
      <c r="E604" s="33">
        <v>0</v>
      </c>
      <c r="F604" s="28">
        <f>D604*E604</f>
        <v>0</v>
      </c>
      <c r="G604" s="18"/>
    </row>
    <row r="605" spans="1:7" ht="6.95" customHeight="1" x14ac:dyDescent="0.2">
      <c r="A605" s="30"/>
      <c r="B605" s="23"/>
      <c r="C605" s="26"/>
      <c r="D605" s="24"/>
      <c r="E605" s="34"/>
      <c r="F605" s="31"/>
      <c r="G605" s="18"/>
    </row>
    <row r="606" spans="1:7" ht="6.95" customHeight="1" x14ac:dyDescent="0.2">
      <c r="A606" s="30"/>
      <c r="B606" s="23"/>
      <c r="C606" s="26"/>
      <c r="D606" s="24"/>
      <c r="E606" s="34"/>
      <c r="F606" s="31"/>
      <c r="G606" s="18"/>
    </row>
    <row r="607" spans="1:7" ht="6.95" customHeight="1" x14ac:dyDescent="0.2">
      <c r="A607" s="30"/>
      <c r="B607" s="23"/>
      <c r="C607" s="26"/>
      <c r="D607" s="24"/>
      <c r="E607" s="36"/>
      <c r="F607" s="32"/>
      <c r="G607" s="18"/>
    </row>
    <row r="608" spans="1:7" ht="6.95" customHeight="1" x14ac:dyDescent="0.2">
      <c r="A608" s="30">
        <v>1</v>
      </c>
      <c r="B608" s="27" t="s">
        <v>115</v>
      </c>
      <c r="C608" s="24" t="s">
        <v>10</v>
      </c>
      <c r="D608" s="26">
        <v>1.06</v>
      </c>
      <c r="E608" s="33">
        <v>19.823309108386528</v>
      </c>
      <c r="F608" s="28">
        <f>D608*E608</f>
        <v>21.01270765488972</v>
      </c>
      <c r="G608" s="18"/>
    </row>
    <row r="609" spans="1:7" ht="6.95" customHeight="1" x14ac:dyDescent="0.2">
      <c r="A609" s="30"/>
      <c r="B609" s="27"/>
      <c r="C609" s="24"/>
      <c r="D609" s="26"/>
      <c r="E609" s="34"/>
      <c r="F609" s="31"/>
      <c r="G609" s="18"/>
    </row>
    <row r="610" spans="1:7" ht="6.95" customHeight="1" x14ac:dyDescent="0.2">
      <c r="A610" s="30"/>
      <c r="B610" s="27"/>
      <c r="C610" s="24"/>
      <c r="D610" s="26"/>
      <c r="E610" s="34"/>
      <c r="F610" s="31"/>
      <c r="G610" s="18"/>
    </row>
    <row r="611" spans="1:7" ht="6.95" customHeight="1" x14ac:dyDescent="0.2">
      <c r="A611" s="30"/>
      <c r="B611" s="27"/>
      <c r="C611" s="24"/>
      <c r="D611" s="26"/>
      <c r="E611" s="36"/>
      <c r="F611" s="32"/>
      <c r="G611" s="18"/>
    </row>
    <row r="612" spans="1:7" ht="6.95" customHeight="1" x14ac:dyDescent="0.2">
      <c r="A612" s="30">
        <v>2</v>
      </c>
      <c r="B612" s="27" t="s">
        <v>116</v>
      </c>
      <c r="C612" s="24" t="s">
        <v>10</v>
      </c>
      <c r="D612" s="24">
        <v>0.6</v>
      </c>
      <c r="E612" s="33">
        <v>85.56939054689694</v>
      </c>
      <c r="F612" s="28">
        <f>D612*E612</f>
        <v>51.341634328138163</v>
      </c>
      <c r="G612" s="18"/>
    </row>
    <row r="613" spans="1:7" ht="6.95" customHeight="1" x14ac:dyDescent="0.2">
      <c r="A613" s="30"/>
      <c r="B613" s="27"/>
      <c r="C613" s="24"/>
      <c r="D613" s="24"/>
      <c r="E613" s="34"/>
      <c r="F613" s="31"/>
      <c r="G613" s="18"/>
    </row>
    <row r="614" spans="1:7" ht="6.95" customHeight="1" x14ac:dyDescent="0.2">
      <c r="A614" s="30"/>
      <c r="B614" s="27"/>
      <c r="C614" s="24"/>
      <c r="D614" s="24"/>
      <c r="E614" s="34"/>
      <c r="F614" s="31"/>
      <c r="G614" s="18"/>
    </row>
    <row r="615" spans="1:7" ht="6.95" customHeight="1" x14ac:dyDescent="0.2">
      <c r="A615" s="30"/>
      <c r="B615" s="27"/>
      <c r="C615" s="24"/>
      <c r="D615" s="24"/>
      <c r="E615" s="36"/>
      <c r="F615" s="32"/>
      <c r="G615" s="18"/>
    </row>
    <row r="616" spans="1:7" ht="6.95" customHeight="1" x14ac:dyDescent="0.2">
      <c r="A616" s="30">
        <v>3</v>
      </c>
      <c r="B616" s="27" t="s">
        <v>67</v>
      </c>
      <c r="C616" s="24" t="s">
        <v>19</v>
      </c>
      <c r="D616" s="24">
        <v>6.9960000000000008E-2</v>
      </c>
      <c r="E616" s="33">
        <v>408.82834833411977</v>
      </c>
      <c r="F616" s="28">
        <f>D616*E616</f>
        <v>28.601631249455021</v>
      </c>
      <c r="G616" s="18"/>
    </row>
    <row r="617" spans="1:7" ht="6.95" customHeight="1" x14ac:dyDescent="0.2">
      <c r="A617" s="30"/>
      <c r="B617" s="27"/>
      <c r="C617" s="24"/>
      <c r="D617" s="24"/>
      <c r="E617" s="34"/>
      <c r="F617" s="31"/>
      <c r="G617" s="18"/>
    </row>
    <row r="618" spans="1:7" ht="6.95" customHeight="1" x14ac:dyDescent="0.2">
      <c r="A618" s="30"/>
      <c r="B618" s="27"/>
      <c r="C618" s="24"/>
      <c r="D618" s="24"/>
      <c r="E618" s="34"/>
      <c r="F618" s="31"/>
      <c r="G618" s="18"/>
    </row>
    <row r="619" spans="1:7" ht="6.95" customHeight="1" x14ac:dyDescent="0.2">
      <c r="A619" s="30"/>
      <c r="B619" s="27"/>
      <c r="C619" s="24"/>
      <c r="D619" s="24"/>
      <c r="E619" s="36"/>
      <c r="F619" s="32"/>
      <c r="G619" s="18"/>
    </row>
    <row r="620" spans="1:7" ht="6.95" customHeight="1" x14ac:dyDescent="0.2">
      <c r="A620" s="30">
        <v>4</v>
      </c>
      <c r="B620" s="27" t="s">
        <v>48</v>
      </c>
      <c r="C620" s="24" t="s">
        <v>19</v>
      </c>
      <c r="D620" s="38">
        <v>2.0199999999999999E-2</v>
      </c>
      <c r="E620" s="33">
        <v>414.44118834793755</v>
      </c>
      <c r="F620" s="28">
        <f>D620*E620</f>
        <v>8.3717120046283391</v>
      </c>
      <c r="G620" s="18"/>
    </row>
    <row r="621" spans="1:7" ht="6.95" customHeight="1" x14ac:dyDescent="0.2">
      <c r="A621" s="30"/>
      <c r="B621" s="27"/>
      <c r="C621" s="24"/>
      <c r="D621" s="38"/>
      <c r="E621" s="34"/>
      <c r="F621" s="31"/>
      <c r="G621" s="18"/>
    </row>
    <row r="622" spans="1:7" ht="6.95" customHeight="1" x14ac:dyDescent="0.2">
      <c r="A622" s="30"/>
      <c r="B622" s="27"/>
      <c r="C622" s="24"/>
      <c r="D622" s="38"/>
      <c r="E622" s="34"/>
      <c r="F622" s="31"/>
      <c r="G622" s="18"/>
    </row>
    <row r="623" spans="1:7" ht="6.95" customHeight="1" x14ac:dyDescent="0.2">
      <c r="A623" s="30"/>
      <c r="B623" s="27"/>
      <c r="C623" s="24"/>
      <c r="D623" s="38"/>
      <c r="E623" s="36"/>
      <c r="F623" s="32"/>
      <c r="G623" s="18"/>
    </row>
    <row r="624" spans="1:7" ht="6.95" customHeight="1" x14ac:dyDescent="0.2">
      <c r="A624" s="30"/>
      <c r="B624" s="23" t="s">
        <v>117</v>
      </c>
      <c r="C624" s="26"/>
      <c r="D624" s="24"/>
      <c r="E624" s="33">
        <v>0</v>
      </c>
      <c r="F624" s="28">
        <f>D624*E624</f>
        <v>0</v>
      </c>
      <c r="G624" s="18"/>
    </row>
    <row r="625" spans="1:7" ht="6.95" customHeight="1" x14ac:dyDescent="0.2">
      <c r="A625" s="30"/>
      <c r="B625" s="23"/>
      <c r="C625" s="26"/>
      <c r="D625" s="24"/>
      <c r="E625" s="34"/>
      <c r="F625" s="31"/>
      <c r="G625" s="18"/>
    </row>
    <row r="626" spans="1:7" ht="6.95" customHeight="1" x14ac:dyDescent="0.2">
      <c r="A626" s="30"/>
      <c r="B626" s="23"/>
      <c r="C626" s="26"/>
      <c r="D626" s="24"/>
      <c r="E626" s="34"/>
      <c r="F626" s="31"/>
      <c r="G626" s="18"/>
    </row>
    <row r="627" spans="1:7" ht="6.95" customHeight="1" x14ac:dyDescent="0.2">
      <c r="A627" s="30"/>
      <c r="B627" s="23"/>
      <c r="C627" s="26"/>
      <c r="D627" s="24"/>
      <c r="E627" s="36"/>
      <c r="F627" s="32"/>
      <c r="G627" s="18"/>
    </row>
    <row r="628" spans="1:7" ht="6.95" customHeight="1" x14ac:dyDescent="0.2">
      <c r="A628" s="30">
        <v>1</v>
      </c>
      <c r="B628" s="27" t="s">
        <v>118</v>
      </c>
      <c r="C628" s="24" t="s">
        <v>74</v>
      </c>
      <c r="D628" s="24">
        <v>35.700000000000003</v>
      </c>
      <c r="E628" s="33">
        <v>77.652774702772447</v>
      </c>
      <c r="F628" s="28">
        <f>D628*E628</f>
        <v>2772.2040568889765</v>
      </c>
      <c r="G628" s="18"/>
    </row>
    <row r="629" spans="1:7" ht="6.95" customHeight="1" x14ac:dyDescent="0.2">
      <c r="A629" s="30"/>
      <c r="B629" s="27"/>
      <c r="C629" s="24"/>
      <c r="D629" s="24"/>
      <c r="E629" s="34"/>
      <c r="F629" s="31"/>
      <c r="G629" s="18"/>
    </row>
    <row r="630" spans="1:7" ht="6.95" customHeight="1" x14ac:dyDescent="0.2">
      <c r="A630" s="30"/>
      <c r="B630" s="27"/>
      <c r="C630" s="24"/>
      <c r="D630" s="24"/>
      <c r="E630" s="34"/>
      <c r="F630" s="31"/>
      <c r="G630" s="18"/>
    </row>
    <row r="631" spans="1:7" ht="11.25" customHeight="1" x14ac:dyDescent="0.2">
      <c r="A631" s="30"/>
      <c r="B631" s="27"/>
      <c r="C631" s="24"/>
      <c r="D631" s="24"/>
      <c r="E631" s="36"/>
      <c r="F631" s="32"/>
      <c r="G631" s="18"/>
    </row>
    <row r="632" spans="1:7" ht="6.95" customHeight="1" x14ac:dyDescent="0.2">
      <c r="A632" s="30">
        <v>2</v>
      </c>
      <c r="B632" s="27" t="s">
        <v>119</v>
      </c>
      <c r="C632" s="24" t="s">
        <v>74</v>
      </c>
      <c r="D632" s="24">
        <v>15.749999999999998</v>
      </c>
      <c r="E632" s="33">
        <v>43.019049759839973</v>
      </c>
      <c r="F632" s="28">
        <f>D632*E632</f>
        <v>677.55003371747955</v>
      </c>
      <c r="G632" s="18"/>
    </row>
    <row r="633" spans="1:7" ht="6.95" customHeight="1" x14ac:dyDescent="0.2">
      <c r="A633" s="30"/>
      <c r="B633" s="27"/>
      <c r="C633" s="24"/>
      <c r="D633" s="24"/>
      <c r="E633" s="34"/>
      <c r="F633" s="31"/>
      <c r="G633" s="18"/>
    </row>
    <row r="634" spans="1:7" ht="6.95" customHeight="1" x14ac:dyDescent="0.2">
      <c r="A634" s="30"/>
      <c r="B634" s="27"/>
      <c r="C634" s="24"/>
      <c r="D634" s="24"/>
      <c r="E634" s="34"/>
      <c r="F634" s="31"/>
      <c r="G634" s="18"/>
    </row>
    <row r="635" spans="1:7" ht="6.95" customHeight="1" x14ac:dyDescent="0.2">
      <c r="A635" s="30"/>
      <c r="B635" s="27"/>
      <c r="C635" s="24"/>
      <c r="D635" s="24"/>
      <c r="E635" s="36"/>
      <c r="F635" s="32"/>
      <c r="G635" s="18"/>
    </row>
    <row r="636" spans="1:7" ht="6.95" customHeight="1" x14ac:dyDescent="0.2">
      <c r="A636" s="30"/>
      <c r="B636" s="23" t="s">
        <v>120</v>
      </c>
      <c r="C636" s="26"/>
      <c r="D636" s="24"/>
      <c r="E636" s="33">
        <v>0</v>
      </c>
      <c r="F636" s="28">
        <f>D636*E636</f>
        <v>0</v>
      </c>
      <c r="G636" s="18"/>
    </row>
    <row r="637" spans="1:7" ht="6.95" customHeight="1" x14ac:dyDescent="0.2">
      <c r="A637" s="30"/>
      <c r="B637" s="23"/>
      <c r="C637" s="26"/>
      <c r="D637" s="24"/>
      <c r="E637" s="34"/>
      <c r="F637" s="31"/>
      <c r="G637" s="18"/>
    </row>
    <row r="638" spans="1:7" ht="6.95" customHeight="1" x14ac:dyDescent="0.2">
      <c r="A638" s="30"/>
      <c r="B638" s="23"/>
      <c r="C638" s="26"/>
      <c r="D638" s="24"/>
      <c r="E638" s="34"/>
      <c r="F638" s="31"/>
      <c r="G638" s="18"/>
    </row>
    <row r="639" spans="1:7" ht="6.95" customHeight="1" x14ac:dyDescent="0.2">
      <c r="A639" s="30"/>
      <c r="B639" s="23"/>
      <c r="C639" s="26"/>
      <c r="D639" s="24"/>
      <c r="E639" s="36"/>
      <c r="F639" s="32"/>
      <c r="G639" s="18"/>
    </row>
    <row r="640" spans="1:7" ht="6.95" customHeight="1" x14ac:dyDescent="0.2">
      <c r="A640" s="30">
        <v>1</v>
      </c>
      <c r="B640" s="27" t="s">
        <v>118</v>
      </c>
      <c r="C640" s="24" t="s">
        <v>74</v>
      </c>
      <c r="D640" s="24">
        <v>11.74</v>
      </c>
      <c r="E640" s="33">
        <v>77.652774702772447</v>
      </c>
      <c r="F640" s="28">
        <f>D640*E640</f>
        <v>911.6435750105486</v>
      </c>
      <c r="G640" s="18"/>
    </row>
    <row r="641" spans="1:7" ht="6.95" customHeight="1" x14ac:dyDescent="0.2">
      <c r="A641" s="30"/>
      <c r="B641" s="27"/>
      <c r="C641" s="24"/>
      <c r="D641" s="24"/>
      <c r="E641" s="34"/>
      <c r="F641" s="31"/>
      <c r="G641" s="18"/>
    </row>
    <row r="642" spans="1:7" ht="6.95" customHeight="1" x14ac:dyDescent="0.2">
      <c r="A642" s="30"/>
      <c r="B642" s="27"/>
      <c r="C642" s="24"/>
      <c r="D642" s="24"/>
      <c r="E642" s="34"/>
      <c r="F642" s="31"/>
      <c r="G642" s="18"/>
    </row>
    <row r="643" spans="1:7" x14ac:dyDescent="0.2">
      <c r="A643" s="30"/>
      <c r="B643" s="27"/>
      <c r="C643" s="24"/>
      <c r="D643" s="24"/>
      <c r="E643" s="36"/>
      <c r="F643" s="32"/>
      <c r="G643" s="18"/>
    </row>
    <row r="644" spans="1:7" ht="6.95" customHeight="1" x14ac:dyDescent="0.2">
      <c r="A644" s="30">
        <v>2</v>
      </c>
      <c r="B644" s="27" t="s">
        <v>119</v>
      </c>
      <c r="C644" s="24" t="s">
        <v>74</v>
      </c>
      <c r="D644" s="24">
        <v>62.240000000000009</v>
      </c>
      <c r="E644" s="33">
        <v>43.019049759839973</v>
      </c>
      <c r="F644" s="28">
        <f>D644*E644</f>
        <v>2677.5056570524403</v>
      </c>
      <c r="G644" s="18"/>
    </row>
    <row r="645" spans="1:7" ht="6.95" customHeight="1" x14ac:dyDescent="0.2">
      <c r="A645" s="30"/>
      <c r="B645" s="27"/>
      <c r="C645" s="24"/>
      <c r="D645" s="24"/>
      <c r="E645" s="34"/>
      <c r="F645" s="31"/>
      <c r="G645" s="18"/>
    </row>
    <row r="646" spans="1:7" ht="6.95" customHeight="1" x14ac:dyDescent="0.2">
      <c r="A646" s="30"/>
      <c r="B646" s="27"/>
      <c r="C646" s="24"/>
      <c r="D646" s="24"/>
      <c r="E646" s="34"/>
      <c r="F646" s="31"/>
      <c r="G646" s="18"/>
    </row>
    <row r="647" spans="1:7" ht="6.95" customHeight="1" x14ac:dyDescent="0.2">
      <c r="A647" s="30"/>
      <c r="B647" s="27"/>
      <c r="C647" s="24"/>
      <c r="D647" s="24"/>
      <c r="E647" s="36"/>
      <c r="F647" s="32"/>
      <c r="G647" s="18"/>
    </row>
    <row r="648" spans="1:7" ht="6.95" customHeight="1" x14ac:dyDescent="0.2">
      <c r="A648" s="30">
        <v>3</v>
      </c>
      <c r="B648" s="27" t="s">
        <v>121</v>
      </c>
      <c r="C648" s="27" t="s">
        <v>86</v>
      </c>
      <c r="D648" s="24">
        <v>5</v>
      </c>
      <c r="E648" s="33">
        <v>5.804599762499997</v>
      </c>
      <c r="F648" s="28">
        <f>D648*E648</f>
        <v>29.022998812499985</v>
      </c>
      <c r="G648" s="18"/>
    </row>
    <row r="649" spans="1:7" ht="6.95" customHeight="1" x14ac:dyDescent="0.2">
      <c r="A649" s="30"/>
      <c r="B649" s="27"/>
      <c r="C649" s="24"/>
      <c r="D649" s="24"/>
      <c r="E649" s="34"/>
      <c r="F649" s="31"/>
      <c r="G649" s="18"/>
    </row>
    <row r="650" spans="1:7" ht="6.95" customHeight="1" x14ac:dyDescent="0.2">
      <c r="A650" s="30"/>
      <c r="B650" s="27"/>
      <c r="C650" s="24"/>
      <c r="D650" s="24"/>
      <c r="E650" s="34"/>
      <c r="F650" s="31"/>
      <c r="G650" s="18"/>
    </row>
    <row r="651" spans="1:7" ht="6.95" customHeight="1" x14ac:dyDescent="0.2">
      <c r="A651" s="30"/>
      <c r="B651" s="27"/>
      <c r="C651" s="24"/>
      <c r="D651" s="24"/>
      <c r="E651" s="36"/>
      <c r="F651" s="32"/>
      <c r="G651" s="18"/>
    </row>
    <row r="652" spans="1:7" ht="6.95" customHeight="1" x14ac:dyDescent="0.2">
      <c r="A652" s="30"/>
      <c r="B652" s="23" t="s">
        <v>122</v>
      </c>
      <c r="C652" s="26"/>
      <c r="D652" s="24"/>
      <c r="E652" s="33">
        <v>0</v>
      </c>
      <c r="F652" s="28">
        <f>D652*E652</f>
        <v>0</v>
      </c>
      <c r="G652" s="18"/>
    </row>
    <row r="653" spans="1:7" ht="6.95" customHeight="1" x14ac:dyDescent="0.2">
      <c r="A653" s="30"/>
      <c r="B653" s="23"/>
      <c r="C653" s="26"/>
      <c r="D653" s="24"/>
      <c r="E653" s="34"/>
      <c r="F653" s="31"/>
      <c r="G653" s="18"/>
    </row>
    <row r="654" spans="1:7" ht="6.95" customHeight="1" x14ac:dyDescent="0.2">
      <c r="A654" s="30"/>
      <c r="B654" s="23"/>
      <c r="C654" s="26"/>
      <c r="D654" s="24"/>
      <c r="E654" s="34"/>
      <c r="F654" s="31"/>
      <c r="G654" s="18"/>
    </row>
    <row r="655" spans="1:7" ht="6.95" customHeight="1" x14ac:dyDescent="0.2">
      <c r="A655" s="30"/>
      <c r="B655" s="23"/>
      <c r="C655" s="26"/>
      <c r="D655" s="24"/>
      <c r="E655" s="36"/>
      <c r="F655" s="32"/>
      <c r="G655" s="18"/>
    </row>
    <row r="656" spans="1:7" ht="6.95" customHeight="1" x14ac:dyDescent="0.2">
      <c r="A656" s="30">
        <v>1</v>
      </c>
      <c r="B656" s="27" t="s">
        <v>123</v>
      </c>
      <c r="C656" s="24" t="s">
        <v>36</v>
      </c>
      <c r="D656" s="24">
        <v>109.4</v>
      </c>
      <c r="E656" s="33">
        <v>28.700263065704984</v>
      </c>
      <c r="F656" s="28">
        <f>D656*E656</f>
        <v>3139.8087793881255</v>
      </c>
      <c r="G656" s="18"/>
    </row>
    <row r="657" spans="1:7" ht="6.95" customHeight="1" x14ac:dyDescent="0.2">
      <c r="A657" s="30"/>
      <c r="B657" s="27"/>
      <c r="C657" s="24"/>
      <c r="D657" s="24"/>
      <c r="E657" s="34"/>
      <c r="F657" s="31"/>
      <c r="G657" s="18"/>
    </row>
    <row r="658" spans="1:7" ht="6.95" customHeight="1" x14ac:dyDescent="0.2">
      <c r="A658" s="30"/>
      <c r="B658" s="27"/>
      <c r="C658" s="24"/>
      <c r="D658" s="24"/>
      <c r="E658" s="34"/>
      <c r="F658" s="31"/>
      <c r="G658" s="18"/>
    </row>
    <row r="659" spans="1:7" ht="6.95" customHeight="1" x14ac:dyDescent="0.2">
      <c r="A659" s="30"/>
      <c r="B659" s="27"/>
      <c r="C659" s="24"/>
      <c r="D659" s="24"/>
      <c r="E659" s="36"/>
      <c r="F659" s="32"/>
      <c r="G659" s="18"/>
    </row>
    <row r="660" spans="1:7" ht="6.95" customHeight="1" x14ac:dyDescent="0.2">
      <c r="A660" s="30">
        <v>2</v>
      </c>
      <c r="B660" s="27" t="s">
        <v>124</v>
      </c>
      <c r="C660" s="24" t="s">
        <v>36</v>
      </c>
      <c r="D660" s="24">
        <v>107.13000000000001</v>
      </c>
      <c r="E660" s="33">
        <v>18.864949228124988</v>
      </c>
      <c r="F660" s="28">
        <f>D660*E660</f>
        <v>2021.0020108090303</v>
      </c>
      <c r="G660" s="18"/>
    </row>
    <row r="661" spans="1:7" ht="6.95" customHeight="1" x14ac:dyDescent="0.2">
      <c r="A661" s="30"/>
      <c r="B661" s="27"/>
      <c r="C661" s="24"/>
      <c r="D661" s="24"/>
      <c r="E661" s="34"/>
      <c r="F661" s="31"/>
      <c r="G661" s="18"/>
    </row>
    <row r="662" spans="1:7" ht="6.95" customHeight="1" x14ac:dyDescent="0.2">
      <c r="A662" s="30"/>
      <c r="B662" s="27"/>
      <c r="C662" s="24"/>
      <c r="D662" s="24"/>
      <c r="E662" s="34"/>
      <c r="F662" s="31"/>
      <c r="G662" s="18"/>
    </row>
    <row r="663" spans="1:7" ht="6.95" customHeight="1" x14ac:dyDescent="0.2">
      <c r="A663" s="30"/>
      <c r="B663" s="27"/>
      <c r="C663" s="24"/>
      <c r="D663" s="24"/>
      <c r="E663" s="36"/>
      <c r="F663" s="32"/>
      <c r="G663" s="18"/>
    </row>
    <row r="664" spans="1:7" ht="6.95" customHeight="1" x14ac:dyDescent="0.2">
      <c r="A664" s="30">
        <v>3</v>
      </c>
      <c r="B664" s="27" t="s">
        <v>121</v>
      </c>
      <c r="C664" s="27" t="s">
        <v>86</v>
      </c>
      <c r="D664" s="24">
        <v>100</v>
      </c>
      <c r="E664" s="33">
        <v>5.804599762499997</v>
      </c>
      <c r="F664" s="28">
        <f>D664*E664</f>
        <v>580.45997624999973</v>
      </c>
      <c r="G664" s="18"/>
    </row>
    <row r="665" spans="1:7" ht="6.95" customHeight="1" x14ac:dyDescent="0.2">
      <c r="A665" s="30"/>
      <c r="B665" s="27"/>
      <c r="C665" s="24"/>
      <c r="D665" s="24"/>
      <c r="E665" s="34"/>
      <c r="F665" s="31"/>
      <c r="G665" s="18"/>
    </row>
    <row r="666" spans="1:7" ht="6.95" customHeight="1" x14ac:dyDescent="0.2">
      <c r="A666" s="30"/>
      <c r="B666" s="27"/>
      <c r="C666" s="24"/>
      <c r="D666" s="24"/>
      <c r="E666" s="34"/>
      <c r="F666" s="31"/>
      <c r="G666" s="18"/>
    </row>
    <row r="667" spans="1:7" ht="6.95" customHeight="1" x14ac:dyDescent="0.2">
      <c r="A667" s="30"/>
      <c r="B667" s="27"/>
      <c r="C667" s="24"/>
      <c r="D667" s="24"/>
      <c r="E667" s="36"/>
      <c r="F667" s="32"/>
      <c r="G667" s="18"/>
    </row>
    <row r="668" spans="1:7" ht="6.95" customHeight="1" x14ac:dyDescent="0.2">
      <c r="A668" s="30"/>
      <c r="B668" s="23" t="s">
        <v>125</v>
      </c>
      <c r="C668" s="26"/>
      <c r="D668" s="24"/>
      <c r="E668" s="33">
        <v>0</v>
      </c>
      <c r="F668" s="28">
        <f>D668*E668</f>
        <v>0</v>
      </c>
      <c r="G668" s="18"/>
    </row>
    <row r="669" spans="1:7" ht="6.95" customHeight="1" x14ac:dyDescent="0.2">
      <c r="A669" s="30"/>
      <c r="B669" s="23"/>
      <c r="C669" s="26"/>
      <c r="D669" s="24"/>
      <c r="E669" s="34"/>
      <c r="F669" s="31"/>
      <c r="G669" s="18"/>
    </row>
    <row r="670" spans="1:7" ht="6.95" customHeight="1" x14ac:dyDescent="0.2">
      <c r="A670" s="30"/>
      <c r="B670" s="23"/>
      <c r="C670" s="26"/>
      <c r="D670" s="24"/>
      <c r="E670" s="34"/>
      <c r="F670" s="31"/>
      <c r="G670" s="18"/>
    </row>
    <row r="671" spans="1:7" ht="6.95" customHeight="1" x14ac:dyDescent="0.2">
      <c r="A671" s="30"/>
      <c r="B671" s="23"/>
      <c r="C671" s="26"/>
      <c r="D671" s="24"/>
      <c r="E671" s="36"/>
      <c r="F671" s="32"/>
      <c r="G671" s="18"/>
    </row>
    <row r="672" spans="1:7" ht="6.95" customHeight="1" x14ac:dyDescent="0.2">
      <c r="A672" s="30">
        <v>1</v>
      </c>
      <c r="B672" s="27" t="s">
        <v>126</v>
      </c>
      <c r="C672" s="24" t="s">
        <v>74</v>
      </c>
      <c r="D672" s="26">
        <v>818.62</v>
      </c>
      <c r="E672" s="33">
        <v>2.3975455984641321</v>
      </c>
      <c r="F672" s="28">
        <f>D672*E672</f>
        <v>1962.6787778147077</v>
      </c>
      <c r="G672" s="18"/>
    </row>
    <row r="673" spans="1:7" ht="6.95" customHeight="1" x14ac:dyDescent="0.2">
      <c r="A673" s="30"/>
      <c r="B673" s="27"/>
      <c r="C673" s="24"/>
      <c r="D673" s="26"/>
      <c r="E673" s="34"/>
      <c r="F673" s="31"/>
      <c r="G673" s="18"/>
    </row>
    <row r="674" spans="1:7" ht="6.95" customHeight="1" x14ac:dyDescent="0.2">
      <c r="A674" s="30"/>
      <c r="B674" s="27"/>
      <c r="C674" s="24"/>
      <c r="D674" s="26"/>
      <c r="E674" s="34"/>
      <c r="F674" s="31"/>
      <c r="G674" s="18"/>
    </row>
    <row r="675" spans="1:7" ht="6.95" customHeight="1" x14ac:dyDescent="0.2">
      <c r="A675" s="30"/>
      <c r="B675" s="27"/>
      <c r="C675" s="24"/>
      <c r="D675" s="26"/>
      <c r="E675" s="36"/>
      <c r="F675" s="32"/>
      <c r="G675" s="18"/>
    </row>
    <row r="676" spans="1:7" ht="6.95" customHeight="1" x14ac:dyDescent="0.2">
      <c r="A676" s="30">
        <v>2</v>
      </c>
      <c r="B676" s="27" t="s">
        <v>127</v>
      </c>
      <c r="C676" s="24" t="s">
        <v>22</v>
      </c>
      <c r="D676" s="26">
        <v>122.79299999999999</v>
      </c>
      <c r="E676" s="33">
        <v>13.243002792318382</v>
      </c>
      <c r="F676" s="28">
        <f>D676*E676</f>
        <v>1626.1480418771509</v>
      </c>
      <c r="G676" s="18"/>
    </row>
    <row r="677" spans="1:7" ht="6.95" customHeight="1" x14ac:dyDescent="0.2">
      <c r="A677" s="30"/>
      <c r="B677" s="27"/>
      <c r="C677" s="24"/>
      <c r="D677" s="26"/>
      <c r="E677" s="34"/>
      <c r="F677" s="31"/>
      <c r="G677" s="18"/>
    </row>
    <row r="678" spans="1:7" ht="6.95" customHeight="1" x14ac:dyDescent="0.2">
      <c r="A678" s="30"/>
      <c r="B678" s="27"/>
      <c r="C678" s="24"/>
      <c r="D678" s="26"/>
      <c r="E678" s="34"/>
      <c r="F678" s="31"/>
      <c r="G678" s="18"/>
    </row>
    <row r="679" spans="1:7" ht="6.95" customHeight="1" x14ac:dyDescent="0.2">
      <c r="A679" s="30"/>
      <c r="B679" s="27"/>
      <c r="C679" s="24"/>
      <c r="D679" s="26"/>
      <c r="E679" s="36"/>
      <c r="F679" s="32"/>
      <c r="G679" s="18"/>
    </row>
    <row r="680" spans="1:7" ht="6.95" customHeight="1" x14ac:dyDescent="0.2">
      <c r="A680" s="30">
        <v>3</v>
      </c>
      <c r="B680" s="27" t="s">
        <v>128</v>
      </c>
      <c r="C680" s="24" t="s">
        <v>22</v>
      </c>
      <c r="D680" s="26">
        <v>65.489599999999996</v>
      </c>
      <c r="E680" s="33">
        <v>37.328219586443957</v>
      </c>
      <c r="F680" s="28">
        <f>D680*E680</f>
        <v>2444.6101694283802</v>
      </c>
      <c r="G680" s="18"/>
    </row>
    <row r="681" spans="1:7" ht="6.95" customHeight="1" x14ac:dyDescent="0.2">
      <c r="A681" s="30"/>
      <c r="B681" s="27"/>
      <c r="C681" s="24"/>
      <c r="D681" s="26"/>
      <c r="E681" s="34"/>
      <c r="F681" s="31"/>
      <c r="G681" s="18"/>
    </row>
    <row r="682" spans="1:7" ht="6.95" customHeight="1" x14ac:dyDescent="0.2">
      <c r="A682" s="30"/>
      <c r="B682" s="27"/>
      <c r="C682" s="24"/>
      <c r="D682" s="26"/>
      <c r="E682" s="34"/>
      <c r="F682" s="31"/>
      <c r="G682" s="18"/>
    </row>
    <row r="683" spans="1:7" ht="6.95" customHeight="1" x14ac:dyDescent="0.2">
      <c r="A683" s="30"/>
      <c r="B683" s="27"/>
      <c r="C683" s="24"/>
      <c r="D683" s="26"/>
      <c r="E683" s="36"/>
      <c r="F683" s="32"/>
      <c r="G683" s="18"/>
    </row>
    <row r="684" spans="1:7" ht="6.95" customHeight="1" x14ac:dyDescent="0.2">
      <c r="A684" s="30">
        <v>4</v>
      </c>
      <c r="B684" s="27" t="s">
        <v>129</v>
      </c>
      <c r="C684" s="24" t="s">
        <v>19</v>
      </c>
      <c r="D684" s="45">
        <v>2.3608500000000001</v>
      </c>
      <c r="E684" s="33">
        <v>432.0331688803231</v>
      </c>
      <c r="F684" s="28">
        <f>D684*E684</f>
        <v>1019.9655067511109</v>
      </c>
      <c r="G684" s="18"/>
    </row>
    <row r="685" spans="1:7" ht="6.95" customHeight="1" x14ac:dyDescent="0.2">
      <c r="A685" s="30"/>
      <c r="B685" s="27"/>
      <c r="C685" s="24"/>
      <c r="D685" s="45"/>
      <c r="E685" s="34"/>
      <c r="F685" s="31"/>
      <c r="G685" s="18"/>
    </row>
    <row r="686" spans="1:7" ht="6.95" customHeight="1" x14ac:dyDescent="0.2">
      <c r="A686" s="30"/>
      <c r="B686" s="27"/>
      <c r="C686" s="24"/>
      <c r="D686" s="45"/>
      <c r="E686" s="34"/>
      <c r="F686" s="31"/>
      <c r="G686" s="18"/>
    </row>
    <row r="687" spans="1:7" ht="6.95" customHeight="1" x14ac:dyDescent="0.2">
      <c r="A687" s="30"/>
      <c r="B687" s="27"/>
      <c r="C687" s="24"/>
      <c r="D687" s="45"/>
      <c r="E687" s="36"/>
      <c r="F687" s="32"/>
      <c r="G687" s="18"/>
    </row>
    <row r="688" spans="1:7" ht="6.95" customHeight="1" x14ac:dyDescent="0.2">
      <c r="A688" s="30"/>
      <c r="B688" s="47" t="s">
        <v>130</v>
      </c>
      <c r="C688" s="30"/>
      <c r="D688" s="30"/>
      <c r="E688" s="33">
        <v>0</v>
      </c>
      <c r="F688" s="28">
        <f>D688*E688</f>
        <v>0</v>
      </c>
      <c r="G688" s="18"/>
    </row>
    <row r="689" spans="1:7" ht="6.95" customHeight="1" x14ac:dyDescent="0.2">
      <c r="A689" s="30"/>
      <c r="B689" s="48"/>
      <c r="C689" s="30"/>
      <c r="D689" s="30"/>
      <c r="E689" s="34"/>
      <c r="F689" s="31"/>
      <c r="G689" s="18"/>
    </row>
    <row r="690" spans="1:7" ht="6.95" customHeight="1" x14ac:dyDescent="0.2">
      <c r="A690" s="30"/>
      <c r="B690" s="48"/>
      <c r="C690" s="30"/>
      <c r="D690" s="30"/>
      <c r="E690" s="34"/>
      <c r="F690" s="31"/>
      <c r="G690" s="18"/>
    </row>
    <row r="691" spans="1:7" ht="6.95" customHeight="1" x14ac:dyDescent="0.2">
      <c r="A691" s="30"/>
      <c r="B691" s="14"/>
      <c r="C691" s="30"/>
      <c r="D691" s="30"/>
      <c r="E691" s="36"/>
      <c r="F691" s="32"/>
      <c r="G691" s="18"/>
    </row>
    <row r="692" spans="1:7" ht="6.95" customHeight="1" x14ac:dyDescent="0.2">
      <c r="A692" s="30">
        <v>1</v>
      </c>
      <c r="B692" s="49" t="s">
        <v>131</v>
      </c>
      <c r="C692" s="26" t="s">
        <v>86</v>
      </c>
      <c r="D692" s="50">
        <v>1</v>
      </c>
      <c r="E692" s="33">
        <v>0.98643601708835571</v>
      </c>
      <c r="F692" s="28">
        <f>D692*E692</f>
        <v>0.98643601708835571</v>
      </c>
      <c r="G692" s="18"/>
    </row>
    <row r="693" spans="1:7" ht="6.95" customHeight="1" x14ac:dyDescent="0.2">
      <c r="A693" s="30"/>
      <c r="B693" s="51"/>
      <c r="C693" s="26"/>
      <c r="D693" s="52"/>
      <c r="E693" s="34"/>
      <c r="F693" s="31"/>
      <c r="G693" s="18"/>
    </row>
    <row r="694" spans="1:7" ht="6.95" customHeight="1" x14ac:dyDescent="0.2">
      <c r="A694" s="30"/>
      <c r="B694" s="51"/>
      <c r="C694" s="26"/>
      <c r="D694" s="52"/>
      <c r="E694" s="34"/>
      <c r="F694" s="31"/>
      <c r="G694" s="18"/>
    </row>
    <row r="695" spans="1:7" ht="6.95" customHeight="1" x14ac:dyDescent="0.2">
      <c r="A695" s="30"/>
      <c r="B695" s="53"/>
      <c r="C695" s="26"/>
      <c r="D695" s="54"/>
      <c r="E695" s="36"/>
      <c r="F695" s="32"/>
      <c r="G695" s="18"/>
    </row>
    <row r="696" spans="1:7" ht="6.95" customHeight="1" x14ac:dyDescent="0.2">
      <c r="A696" s="30">
        <v>2</v>
      </c>
      <c r="B696" s="55" t="s">
        <v>132</v>
      </c>
      <c r="C696" s="56" t="s">
        <v>86</v>
      </c>
      <c r="D696" s="25">
        <v>3</v>
      </c>
      <c r="E696" s="33">
        <v>2.385356157441179</v>
      </c>
      <c r="F696" s="28">
        <f>D696*E696</f>
        <v>7.156068472323537</v>
      </c>
      <c r="G696" s="18"/>
    </row>
    <row r="697" spans="1:7" ht="6.95" customHeight="1" x14ac:dyDescent="0.2">
      <c r="A697" s="30"/>
      <c r="B697" s="57"/>
      <c r="C697" s="58"/>
      <c r="D697" s="25"/>
      <c r="E697" s="34"/>
      <c r="F697" s="31"/>
      <c r="G697" s="18"/>
    </row>
    <row r="698" spans="1:7" ht="6.95" customHeight="1" x14ac:dyDescent="0.2">
      <c r="A698" s="30"/>
      <c r="B698" s="57"/>
      <c r="C698" s="58"/>
      <c r="D698" s="25"/>
      <c r="E698" s="34"/>
      <c r="F698" s="31"/>
      <c r="G698" s="18"/>
    </row>
    <row r="699" spans="1:7" ht="6.95" customHeight="1" x14ac:dyDescent="0.2">
      <c r="A699" s="30"/>
      <c r="B699" s="59"/>
      <c r="C699" s="60"/>
      <c r="D699" s="25"/>
      <c r="E699" s="36"/>
      <c r="F699" s="32"/>
      <c r="G699" s="18"/>
    </row>
    <row r="700" spans="1:7" ht="6.95" customHeight="1" x14ac:dyDescent="0.2">
      <c r="A700" s="30">
        <v>3</v>
      </c>
      <c r="B700" s="49" t="s">
        <v>133</v>
      </c>
      <c r="C700" s="26" t="s">
        <v>90</v>
      </c>
      <c r="D700" s="50">
        <v>96</v>
      </c>
      <c r="E700" s="33">
        <v>18.068889991559104</v>
      </c>
      <c r="F700" s="28">
        <f>D700*E700</f>
        <v>1734.613439189674</v>
      </c>
      <c r="G700" s="18"/>
    </row>
    <row r="701" spans="1:7" ht="6.95" customHeight="1" x14ac:dyDescent="0.2">
      <c r="A701" s="30"/>
      <c r="B701" s="51"/>
      <c r="C701" s="26"/>
      <c r="D701" s="52"/>
      <c r="E701" s="34"/>
      <c r="F701" s="31"/>
      <c r="G701" s="18"/>
    </row>
    <row r="702" spans="1:7" ht="6.95" customHeight="1" x14ac:dyDescent="0.2">
      <c r="A702" s="30"/>
      <c r="B702" s="51"/>
      <c r="C702" s="26"/>
      <c r="D702" s="52"/>
      <c r="E702" s="34"/>
      <c r="F702" s="31"/>
      <c r="G702" s="18"/>
    </row>
    <row r="703" spans="1:7" ht="6.95" customHeight="1" x14ac:dyDescent="0.2">
      <c r="A703" s="30"/>
      <c r="B703" s="53"/>
      <c r="C703" s="26"/>
      <c r="D703" s="54"/>
      <c r="E703" s="36"/>
      <c r="F703" s="32"/>
      <c r="G703" s="18"/>
    </row>
    <row r="704" spans="1:7" ht="6.95" customHeight="1" x14ac:dyDescent="0.2">
      <c r="A704" s="30">
        <v>4</v>
      </c>
      <c r="B704" s="49" t="s">
        <v>134</v>
      </c>
      <c r="C704" s="26" t="s">
        <v>90</v>
      </c>
      <c r="D704" s="50">
        <v>3</v>
      </c>
      <c r="E704" s="33">
        <v>20.71789607173481</v>
      </c>
      <c r="F704" s="28">
        <f>D704*E704</f>
        <v>62.153688215204426</v>
      </c>
      <c r="G704" s="18"/>
    </row>
    <row r="705" spans="1:7" ht="6.95" customHeight="1" x14ac:dyDescent="0.2">
      <c r="A705" s="30"/>
      <c r="B705" s="51"/>
      <c r="C705" s="26"/>
      <c r="D705" s="52"/>
      <c r="E705" s="34"/>
      <c r="F705" s="31"/>
      <c r="G705" s="18"/>
    </row>
    <row r="706" spans="1:7" ht="6.95" customHeight="1" x14ac:dyDescent="0.2">
      <c r="A706" s="30"/>
      <c r="B706" s="51"/>
      <c r="C706" s="26"/>
      <c r="D706" s="52"/>
      <c r="E706" s="34"/>
      <c r="F706" s="31"/>
      <c r="G706" s="18"/>
    </row>
    <row r="707" spans="1:7" ht="6.95" customHeight="1" x14ac:dyDescent="0.2">
      <c r="A707" s="30"/>
      <c r="B707" s="53"/>
      <c r="C707" s="26"/>
      <c r="D707" s="54"/>
      <c r="E707" s="36"/>
      <c r="F707" s="32"/>
      <c r="G707" s="18"/>
    </row>
    <row r="708" spans="1:7" ht="6.95" customHeight="1" x14ac:dyDescent="0.2">
      <c r="A708" s="30">
        <v>5</v>
      </c>
      <c r="B708" s="55" t="s">
        <v>135</v>
      </c>
      <c r="C708" s="56" t="s">
        <v>86</v>
      </c>
      <c r="D708" s="25">
        <v>10</v>
      </c>
      <c r="E708" s="33">
        <v>1.5237880113055524</v>
      </c>
      <c r="F708" s="28">
        <f>D708*E708</f>
        <v>15.237880113055525</v>
      </c>
      <c r="G708" s="18"/>
    </row>
    <row r="709" spans="1:7" ht="6.95" customHeight="1" x14ac:dyDescent="0.2">
      <c r="A709" s="30"/>
      <c r="B709" s="57"/>
      <c r="C709" s="58"/>
      <c r="D709" s="25"/>
      <c r="E709" s="34"/>
      <c r="F709" s="31"/>
      <c r="G709" s="18"/>
    </row>
    <row r="710" spans="1:7" ht="6.95" customHeight="1" x14ac:dyDescent="0.2">
      <c r="A710" s="30"/>
      <c r="B710" s="57"/>
      <c r="C710" s="58"/>
      <c r="D710" s="25"/>
      <c r="E710" s="34"/>
      <c r="F710" s="31"/>
      <c r="G710" s="18"/>
    </row>
    <row r="711" spans="1:7" ht="6.95" customHeight="1" x14ac:dyDescent="0.2">
      <c r="A711" s="30"/>
      <c r="B711" s="59"/>
      <c r="C711" s="60"/>
      <c r="D711" s="25"/>
      <c r="E711" s="36"/>
      <c r="F711" s="32"/>
      <c r="G711" s="18"/>
    </row>
    <row r="712" spans="1:7" ht="6.95" customHeight="1" x14ac:dyDescent="0.2">
      <c r="A712" s="30">
        <v>6</v>
      </c>
      <c r="B712" s="49" t="s">
        <v>136</v>
      </c>
      <c r="C712" s="50" t="s">
        <v>90</v>
      </c>
      <c r="D712" s="50">
        <v>80</v>
      </c>
      <c r="E712" s="33">
        <v>1.8378409324538572</v>
      </c>
      <c r="F712" s="28">
        <f>D712*E712</f>
        <v>147.02727459630859</v>
      </c>
      <c r="G712" s="18"/>
    </row>
    <row r="713" spans="1:7" ht="6.95" customHeight="1" x14ac:dyDescent="0.2">
      <c r="A713" s="30"/>
      <c r="B713" s="51"/>
      <c r="C713" s="52"/>
      <c r="D713" s="52"/>
      <c r="E713" s="34"/>
      <c r="F713" s="31"/>
      <c r="G713" s="18"/>
    </row>
    <row r="714" spans="1:7" ht="6.95" customHeight="1" x14ac:dyDescent="0.2">
      <c r="A714" s="30"/>
      <c r="B714" s="51"/>
      <c r="C714" s="52"/>
      <c r="D714" s="52"/>
      <c r="E714" s="34"/>
      <c r="F714" s="31"/>
      <c r="G714" s="18"/>
    </row>
    <row r="715" spans="1:7" ht="6.95" customHeight="1" x14ac:dyDescent="0.2">
      <c r="A715" s="30"/>
      <c r="B715" s="53"/>
      <c r="C715" s="54"/>
      <c r="D715" s="54"/>
      <c r="E715" s="36"/>
      <c r="F715" s="32"/>
      <c r="G715" s="18"/>
    </row>
    <row r="716" spans="1:7" ht="6.95" customHeight="1" x14ac:dyDescent="0.2">
      <c r="A716" s="30">
        <v>7</v>
      </c>
      <c r="B716" s="27" t="s">
        <v>13</v>
      </c>
      <c r="C716" s="24" t="s">
        <v>10</v>
      </c>
      <c r="D716" s="24">
        <v>14</v>
      </c>
      <c r="E716" s="33">
        <v>0.38956529148177366</v>
      </c>
      <c r="F716" s="28">
        <f>D716*E716</f>
        <v>5.4539140807448314</v>
      </c>
      <c r="G716" s="18"/>
    </row>
    <row r="717" spans="1:7" ht="6.95" customHeight="1" x14ac:dyDescent="0.2">
      <c r="A717" s="30"/>
      <c r="B717" s="27"/>
      <c r="C717" s="24"/>
      <c r="D717" s="24"/>
      <c r="E717" s="34"/>
      <c r="F717" s="31"/>
      <c r="G717" s="18"/>
    </row>
    <row r="718" spans="1:7" ht="6.95" customHeight="1" x14ac:dyDescent="0.2">
      <c r="A718" s="30"/>
      <c r="B718" s="27"/>
      <c r="C718" s="24"/>
      <c r="D718" s="24"/>
      <c r="E718" s="34"/>
      <c r="F718" s="31"/>
      <c r="G718" s="18"/>
    </row>
    <row r="719" spans="1:7" ht="6.95" customHeight="1" x14ac:dyDescent="0.2">
      <c r="A719" s="30"/>
      <c r="B719" s="27"/>
      <c r="C719" s="24"/>
      <c r="D719" s="24"/>
      <c r="E719" s="36"/>
      <c r="F719" s="32"/>
      <c r="G719" s="18"/>
    </row>
    <row r="720" spans="1:7" ht="6.95" customHeight="1" x14ac:dyDescent="0.2">
      <c r="A720" s="30">
        <v>8</v>
      </c>
      <c r="B720" s="27" t="s">
        <v>14</v>
      </c>
      <c r="C720" s="24" t="s">
        <v>10</v>
      </c>
      <c r="D720" s="24">
        <v>2</v>
      </c>
      <c r="E720" s="33">
        <v>2.135649241178144</v>
      </c>
      <c r="F720" s="28">
        <f>D720*E720</f>
        <v>4.2712984823562881</v>
      </c>
      <c r="G720" s="18"/>
    </row>
    <row r="721" spans="1:7" ht="6.95" customHeight="1" x14ac:dyDescent="0.2">
      <c r="A721" s="30"/>
      <c r="B721" s="27"/>
      <c r="C721" s="24"/>
      <c r="D721" s="24"/>
      <c r="E721" s="34"/>
      <c r="F721" s="31"/>
      <c r="G721" s="18"/>
    </row>
    <row r="722" spans="1:7" ht="6.95" customHeight="1" x14ac:dyDescent="0.2">
      <c r="A722" s="30"/>
      <c r="B722" s="27"/>
      <c r="C722" s="24"/>
      <c r="D722" s="24"/>
      <c r="E722" s="34"/>
      <c r="F722" s="31"/>
      <c r="G722" s="18"/>
    </row>
    <row r="723" spans="1:7" ht="6.95" customHeight="1" x14ac:dyDescent="0.2">
      <c r="A723" s="30"/>
      <c r="B723" s="27"/>
      <c r="C723" s="24"/>
      <c r="D723" s="24"/>
      <c r="E723" s="36"/>
      <c r="F723" s="32"/>
      <c r="G723" s="18"/>
    </row>
    <row r="724" spans="1:7" ht="6.95" customHeight="1" x14ac:dyDescent="0.2">
      <c r="A724" s="30">
        <v>9</v>
      </c>
      <c r="B724" s="27" t="s">
        <v>15</v>
      </c>
      <c r="C724" s="24" t="s">
        <v>16</v>
      </c>
      <c r="D724" s="24">
        <v>14</v>
      </c>
      <c r="E724" s="33">
        <v>4.8184587467807731E-2</v>
      </c>
      <c r="F724" s="28">
        <f>D724*E724</f>
        <v>0.67458422454930822</v>
      </c>
      <c r="G724" s="18"/>
    </row>
    <row r="725" spans="1:7" ht="6.95" customHeight="1" x14ac:dyDescent="0.2">
      <c r="A725" s="30"/>
      <c r="B725" s="27"/>
      <c r="C725" s="24"/>
      <c r="D725" s="24"/>
      <c r="E725" s="34"/>
      <c r="F725" s="31"/>
      <c r="G725" s="18"/>
    </row>
    <row r="726" spans="1:7" ht="6.95" customHeight="1" x14ac:dyDescent="0.2">
      <c r="A726" s="30"/>
      <c r="B726" s="27"/>
      <c r="C726" s="24"/>
      <c r="D726" s="24"/>
      <c r="E726" s="34"/>
      <c r="F726" s="31"/>
      <c r="G726" s="18"/>
    </row>
    <row r="727" spans="1:7" ht="6.95" customHeight="1" x14ac:dyDescent="0.2">
      <c r="A727" s="30"/>
      <c r="B727" s="27"/>
      <c r="C727" s="24"/>
      <c r="D727" s="24"/>
      <c r="E727" s="36"/>
      <c r="F727" s="32"/>
      <c r="G727" s="18"/>
    </row>
    <row r="728" spans="1:7" ht="6.95" customHeight="1" x14ac:dyDescent="0.2">
      <c r="A728" s="30">
        <v>10</v>
      </c>
      <c r="B728" s="27" t="s">
        <v>137</v>
      </c>
      <c r="C728" s="24" t="s">
        <v>16</v>
      </c>
      <c r="D728" s="24">
        <v>14</v>
      </c>
      <c r="E728" s="33">
        <v>0.23173998389404679</v>
      </c>
      <c r="F728" s="28">
        <f>D728*E728</f>
        <v>3.244359774516655</v>
      </c>
      <c r="G728" s="18"/>
    </row>
    <row r="729" spans="1:7" ht="6.95" customHeight="1" x14ac:dyDescent="0.2">
      <c r="A729" s="30"/>
      <c r="B729" s="27"/>
      <c r="C729" s="24"/>
      <c r="D729" s="24"/>
      <c r="E729" s="34"/>
      <c r="F729" s="31"/>
      <c r="G729" s="18"/>
    </row>
    <row r="730" spans="1:7" ht="6.95" customHeight="1" x14ac:dyDescent="0.2">
      <c r="A730" s="30"/>
      <c r="B730" s="27"/>
      <c r="C730" s="24"/>
      <c r="D730" s="24"/>
      <c r="E730" s="34"/>
      <c r="F730" s="31"/>
      <c r="G730" s="18"/>
    </row>
    <row r="731" spans="1:7" ht="6.95" customHeight="1" x14ac:dyDescent="0.2">
      <c r="A731" s="30"/>
      <c r="B731" s="27"/>
      <c r="C731" s="24"/>
      <c r="D731" s="24"/>
      <c r="E731" s="36"/>
      <c r="F731" s="32"/>
      <c r="G731" s="18"/>
    </row>
    <row r="732" spans="1:7" ht="6.95" customHeight="1" x14ac:dyDescent="0.2">
      <c r="A732" s="30">
        <v>11</v>
      </c>
      <c r="B732" s="27" t="s">
        <v>138</v>
      </c>
      <c r="C732" s="24" t="s">
        <v>24</v>
      </c>
      <c r="D732" s="24">
        <v>2</v>
      </c>
      <c r="E732" s="33">
        <v>0.89308968267449673</v>
      </c>
      <c r="F732" s="28">
        <f>D732*E732</f>
        <v>1.7861793653489935</v>
      </c>
      <c r="G732" s="18"/>
    </row>
    <row r="733" spans="1:7" ht="6.95" customHeight="1" x14ac:dyDescent="0.2">
      <c r="A733" s="30"/>
      <c r="B733" s="27"/>
      <c r="C733" s="24"/>
      <c r="D733" s="24"/>
      <c r="E733" s="34"/>
      <c r="F733" s="31"/>
      <c r="G733" s="18"/>
    </row>
    <row r="734" spans="1:7" ht="6.95" customHeight="1" x14ac:dyDescent="0.2">
      <c r="A734" s="30"/>
      <c r="B734" s="27"/>
      <c r="C734" s="24"/>
      <c r="D734" s="24"/>
      <c r="E734" s="34"/>
      <c r="F734" s="31"/>
      <c r="G734" s="18"/>
    </row>
    <row r="735" spans="1:7" ht="6.95" customHeight="1" x14ac:dyDescent="0.2">
      <c r="A735" s="30"/>
      <c r="B735" s="27"/>
      <c r="C735" s="24"/>
      <c r="D735" s="24"/>
      <c r="E735" s="36"/>
      <c r="F735" s="32"/>
      <c r="G735" s="18"/>
    </row>
    <row r="736" spans="1:7" ht="6.95" customHeight="1" x14ac:dyDescent="0.2">
      <c r="A736" s="30"/>
      <c r="B736" s="47" t="s">
        <v>139</v>
      </c>
      <c r="C736" s="30"/>
      <c r="D736" s="30"/>
      <c r="E736" s="33">
        <v>0</v>
      </c>
      <c r="F736" s="28">
        <f>D736*E736</f>
        <v>0</v>
      </c>
      <c r="G736" s="18"/>
    </row>
    <row r="737" spans="1:7" ht="6.95" customHeight="1" x14ac:dyDescent="0.2">
      <c r="A737" s="30"/>
      <c r="B737" s="48"/>
      <c r="C737" s="30"/>
      <c r="D737" s="30"/>
      <c r="E737" s="34"/>
      <c r="F737" s="31"/>
      <c r="G737" s="18"/>
    </row>
    <row r="738" spans="1:7" ht="6.95" customHeight="1" x14ac:dyDescent="0.2">
      <c r="A738" s="30"/>
      <c r="B738" s="48"/>
      <c r="C738" s="30"/>
      <c r="D738" s="30"/>
      <c r="E738" s="34"/>
      <c r="F738" s="31"/>
      <c r="G738" s="18"/>
    </row>
    <row r="739" spans="1:7" ht="6.95" customHeight="1" x14ac:dyDescent="0.2">
      <c r="A739" s="30"/>
      <c r="B739" s="14"/>
      <c r="C739" s="30"/>
      <c r="D739" s="30"/>
      <c r="E739" s="36"/>
      <c r="F739" s="32"/>
      <c r="G739" s="18"/>
    </row>
    <row r="740" spans="1:7" ht="6.95" customHeight="1" x14ac:dyDescent="0.2">
      <c r="A740" s="30">
        <v>1</v>
      </c>
      <c r="B740" s="27" t="s">
        <v>140</v>
      </c>
      <c r="C740" s="61" t="s">
        <v>90</v>
      </c>
      <c r="D740" s="24">
        <v>85</v>
      </c>
      <c r="E740" s="33">
        <v>2.4038342996342381</v>
      </c>
      <c r="F740" s="28">
        <f>D740*E740</f>
        <v>204.32591546891024</v>
      </c>
      <c r="G740" s="18"/>
    </row>
    <row r="741" spans="1:7" ht="6.95" customHeight="1" x14ac:dyDescent="0.2">
      <c r="A741" s="30"/>
      <c r="B741" s="27"/>
      <c r="C741" s="62"/>
      <c r="D741" s="24"/>
      <c r="E741" s="34"/>
      <c r="F741" s="31"/>
      <c r="G741" s="18"/>
    </row>
    <row r="742" spans="1:7" ht="6.95" customHeight="1" x14ac:dyDescent="0.2">
      <c r="A742" s="30"/>
      <c r="B742" s="27"/>
      <c r="C742" s="62"/>
      <c r="D742" s="24"/>
      <c r="E742" s="34"/>
      <c r="F742" s="31"/>
      <c r="G742" s="18"/>
    </row>
    <row r="743" spans="1:7" ht="6.95" customHeight="1" x14ac:dyDescent="0.2">
      <c r="A743" s="30"/>
      <c r="B743" s="27"/>
      <c r="C743" s="63"/>
      <c r="D743" s="24"/>
      <c r="E743" s="36"/>
      <c r="F743" s="32"/>
      <c r="G743" s="18"/>
    </row>
    <row r="744" spans="1:7" ht="6.95" customHeight="1" x14ac:dyDescent="0.2">
      <c r="A744" s="30">
        <v>2</v>
      </c>
      <c r="B744" s="27" t="s">
        <v>141</v>
      </c>
      <c r="C744" s="24" t="s">
        <v>86</v>
      </c>
      <c r="D744" s="24">
        <v>3</v>
      </c>
      <c r="E744" s="33">
        <v>7.3399098695065152</v>
      </c>
      <c r="F744" s="28">
        <f>D744*E744</f>
        <v>22.019729608519548</v>
      </c>
      <c r="G744" s="18"/>
    </row>
    <row r="745" spans="1:7" ht="6.95" customHeight="1" x14ac:dyDescent="0.2">
      <c r="A745" s="30"/>
      <c r="B745" s="27"/>
      <c r="C745" s="24"/>
      <c r="D745" s="24"/>
      <c r="E745" s="34"/>
      <c r="F745" s="31"/>
      <c r="G745" s="18"/>
    </row>
    <row r="746" spans="1:7" ht="6.95" customHeight="1" x14ac:dyDescent="0.2">
      <c r="A746" s="30"/>
      <c r="B746" s="27"/>
      <c r="C746" s="24"/>
      <c r="D746" s="24"/>
      <c r="E746" s="34"/>
      <c r="F746" s="31"/>
      <c r="G746" s="18"/>
    </row>
    <row r="747" spans="1:7" ht="6.95" customHeight="1" x14ac:dyDescent="0.2">
      <c r="A747" s="30"/>
      <c r="B747" s="27"/>
      <c r="C747" s="24"/>
      <c r="D747" s="24"/>
      <c r="E747" s="36"/>
      <c r="F747" s="32"/>
      <c r="G747" s="18"/>
    </row>
    <row r="748" spans="1:7" ht="6.95" customHeight="1" x14ac:dyDescent="0.2">
      <c r="A748" s="30">
        <v>3</v>
      </c>
      <c r="B748" s="27" t="s">
        <v>142</v>
      </c>
      <c r="C748" s="24" t="s">
        <v>86</v>
      </c>
      <c r="D748" s="24">
        <v>1</v>
      </c>
      <c r="E748" s="33">
        <v>9.6587177127975732</v>
      </c>
      <c r="F748" s="28">
        <f>D748*E748</f>
        <v>9.6587177127975732</v>
      </c>
      <c r="G748" s="18"/>
    </row>
    <row r="749" spans="1:7" ht="6.95" customHeight="1" x14ac:dyDescent="0.2">
      <c r="A749" s="30"/>
      <c r="B749" s="27"/>
      <c r="C749" s="24"/>
      <c r="D749" s="24"/>
      <c r="E749" s="34"/>
      <c r="F749" s="31"/>
      <c r="G749" s="18"/>
    </row>
    <row r="750" spans="1:7" ht="6.95" customHeight="1" x14ac:dyDescent="0.2">
      <c r="A750" s="30"/>
      <c r="B750" s="27"/>
      <c r="C750" s="24"/>
      <c r="D750" s="24"/>
      <c r="E750" s="34"/>
      <c r="F750" s="31"/>
      <c r="G750" s="18"/>
    </row>
    <row r="751" spans="1:7" ht="6.95" customHeight="1" x14ac:dyDescent="0.2">
      <c r="A751" s="30"/>
      <c r="B751" s="27"/>
      <c r="C751" s="24"/>
      <c r="D751" s="24"/>
      <c r="E751" s="36"/>
      <c r="F751" s="32"/>
      <c r="G751" s="18"/>
    </row>
    <row r="752" spans="1:7" ht="6.95" customHeight="1" x14ac:dyDescent="0.2">
      <c r="A752" s="30">
        <v>4</v>
      </c>
      <c r="B752" s="27" t="s">
        <v>143</v>
      </c>
      <c r="C752" s="24" t="s">
        <v>86</v>
      </c>
      <c r="D752" s="24">
        <v>1</v>
      </c>
      <c r="E752" s="33">
        <v>36.423744130315214</v>
      </c>
      <c r="F752" s="28">
        <f>D752*E752</f>
        <v>36.423744130315214</v>
      </c>
      <c r="G752" s="18"/>
    </row>
    <row r="753" spans="1:7" ht="6.95" customHeight="1" x14ac:dyDescent="0.2">
      <c r="A753" s="30"/>
      <c r="B753" s="27"/>
      <c r="C753" s="24"/>
      <c r="D753" s="24"/>
      <c r="E753" s="34"/>
      <c r="F753" s="31"/>
      <c r="G753" s="18"/>
    </row>
    <row r="754" spans="1:7" ht="6.95" customHeight="1" x14ac:dyDescent="0.2">
      <c r="A754" s="30"/>
      <c r="B754" s="27"/>
      <c r="C754" s="24"/>
      <c r="D754" s="24"/>
      <c r="E754" s="34"/>
      <c r="F754" s="31"/>
      <c r="G754" s="18"/>
    </row>
    <row r="755" spans="1:7" ht="6.95" customHeight="1" x14ac:dyDescent="0.2">
      <c r="A755" s="30"/>
      <c r="B755" s="27"/>
      <c r="C755" s="24"/>
      <c r="D755" s="24"/>
      <c r="E755" s="36"/>
      <c r="F755" s="32"/>
      <c r="G755" s="18"/>
    </row>
    <row r="756" spans="1:7" ht="6.95" customHeight="1" x14ac:dyDescent="0.2">
      <c r="A756" s="30">
        <v>5</v>
      </c>
      <c r="B756" s="27" t="s">
        <v>144</v>
      </c>
      <c r="C756" s="24" t="s">
        <v>86</v>
      </c>
      <c r="D756" s="24">
        <v>1</v>
      </c>
      <c r="E756" s="33">
        <v>6.0726264833159549</v>
      </c>
      <c r="F756" s="28">
        <f>D756*E756</f>
        <v>6.0726264833159549</v>
      </c>
      <c r="G756" s="18"/>
    </row>
    <row r="757" spans="1:7" ht="6.95" customHeight="1" x14ac:dyDescent="0.2">
      <c r="A757" s="30"/>
      <c r="B757" s="27"/>
      <c r="C757" s="24"/>
      <c r="D757" s="24"/>
      <c r="E757" s="34"/>
      <c r="F757" s="31"/>
      <c r="G757" s="18"/>
    </row>
    <row r="758" spans="1:7" ht="6.95" customHeight="1" x14ac:dyDescent="0.2">
      <c r="A758" s="30"/>
      <c r="B758" s="27"/>
      <c r="C758" s="24"/>
      <c r="D758" s="24"/>
      <c r="E758" s="34"/>
      <c r="F758" s="31"/>
      <c r="G758" s="18"/>
    </row>
    <row r="759" spans="1:7" ht="6.95" customHeight="1" x14ac:dyDescent="0.2">
      <c r="A759" s="30"/>
      <c r="B759" s="27"/>
      <c r="C759" s="24"/>
      <c r="D759" s="24"/>
      <c r="E759" s="36"/>
      <c r="F759" s="32"/>
      <c r="G759" s="18"/>
    </row>
    <row r="760" spans="1:7" ht="6.95" customHeight="1" x14ac:dyDescent="0.2">
      <c r="A760" s="30">
        <v>6</v>
      </c>
      <c r="B760" s="49" t="s">
        <v>145</v>
      </c>
      <c r="C760" s="26" t="s">
        <v>146</v>
      </c>
      <c r="D760" s="50">
        <v>1</v>
      </c>
      <c r="E760" s="33">
        <v>4.4470684459308396</v>
      </c>
      <c r="F760" s="28">
        <f>D760*E760</f>
        <v>4.4470684459308396</v>
      </c>
      <c r="G760" s="18"/>
    </row>
    <row r="761" spans="1:7" ht="6.95" customHeight="1" x14ac:dyDescent="0.2">
      <c r="A761" s="30"/>
      <c r="B761" s="51"/>
      <c r="C761" s="26"/>
      <c r="D761" s="52"/>
      <c r="E761" s="34"/>
      <c r="F761" s="31"/>
      <c r="G761" s="18"/>
    </row>
    <row r="762" spans="1:7" ht="6.95" customHeight="1" x14ac:dyDescent="0.2">
      <c r="A762" s="30"/>
      <c r="B762" s="51"/>
      <c r="C762" s="26"/>
      <c r="D762" s="52"/>
      <c r="E762" s="34"/>
      <c r="F762" s="31"/>
      <c r="G762" s="18"/>
    </row>
    <row r="763" spans="1:7" ht="6.95" customHeight="1" x14ac:dyDescent="0.2">
      <c r="A763" s="30"/>
      <c r="B763" s="53"/>
      <c r="C763" s="26"/>
      <c r="D763" s="54"/>
      <c r="E763" s="36"/>
      <c r="F763" s="32"/>
      <c r="G763" s="18"/>
    </row>
    <row r="764" spans="1:7" ht="6.95" customHeight="1" x14ac:dyDescent="0.2">
      <c r="A764" s="30">
        <v>7</v>
      </c>
      <c r="B764" s="55" t="s">
        <v>147</v>
      </c>
      <c r="C764" s="24" t="s">
        <v>90</v>
      </c>
      <c r="D764" s="25">
        <v>85</v>
      </c>
      <c r="E764" s="33">
        <v>7.4405473849004478E-2</v>
      </c>
      <c r="F764" s="28">
        <f>D764*E764</f>
        <v>6.3244652771653804</v>
      </c>
      <c r="G764" s="18"/>
    </row>
    <row r="765" spans="1:7" ht="6.95" customHeight="1" x14ac:dyDescent="0.2">
      <c r="A765" s="30"/>
      <c r="B765" s="57"/>
      <c r="C765" s="24"/>
      <c r="D765" s="25"/>
      <c r="E765" s="34"/>
      <c r="F765" s="31"/>
      <c r="G765" s="18"/>
    </row>
    <row r="766" spans="1:7" ht="6.95" customHeight="1" x14ac:dyDescent="0.2">
      <c r="A766" s="30"/>
      <c r="B766" s="57"/>
      <c r="C766" s="24"/>
      <c r="D766" s="25"/>
      <c r="E766" s="34"/>
      <c r="F766" s="31"/>
      <c r="G766" s="18"/>
    </row>
    <row r="767" spans="1:7" ht="6.95" customHeight="1" x14ac:dyDescent="0.2">
      <c r="A767" s="30"/>
      <c r="B767" s="59"/>
      <c r="C767" s="24"/>
      <c r="D767" s="25"/>
      <c r="E767" s="36"/>
      <c r="F767" s="32"/>
      <c r="G767" s="18"/>
    </row>
    <row r="768" spans="1:7" ht="6.95" customHeight="1" x14ac:dyDescent="0.2">
      <c r="A768" s="30">
        <v>8</v>
      </c>
      <c r="B768" s="49" t="s">
        <v>12</v>
      </c>
      <c r="C768" s="24" t="s">
        <v>10</v>
      </c>
      <c r="D768" s="50">
        <v>7.5</v>
      </c>
      <c r="E768" s="33">
        <v>0.52063208491174739</v>
      </c>
      <c r="F768" s="28">
        <f>D768*E768</f>
        <v>3.9047406368381052</v>
      </c>
      <c r="G768" s="18"/>
    </row>
    <row r="769" spans="1:7" ht="6.95" customHeight="1" x14ac:dyDescent="0.2">
      <c r="A769" s="30"/>
      <c r="B769" s="51"/>
      <c r="C769" s="24"/>
      <c r="D769" s="52"/>
      <c r="E769" s="34"/>
      <c r="F769" s="31"/>
      <c r="G769" s="18"/>
    </row>
    <row r="770" spans="1:7" ht="6.95" customHeight="1" x14ac:dyDescent="0.2">
      <c r="A770" s="30"/>
      <c r="B770" s="51"/>
      <c r="C770" s="24"/>
      <c r="D770" s="52"/>
      <c r="E770" s="34"/>
      <c r="F770" s="31"/>
      <c r="G770" s="18"/>
    </row>
    <row r="771" spans="1:7" ht="6.95" customHeight="1" x14ac:dyDescent="0.2">
      <c r="A771" s="30"/>
      <c r="B771" s="53"/>
      <c r="C771" s="24"/>
      <c r="D771" s="54"/>
      <c r="E771" s="36"/>
      <c r="F771" s="32"/>
      <c r="G771" s="18"/>
    </row>
    <row r="772" spans="1:7" ht="6.95" customHeight="1" x14ac:dyDescent="0.2">
      <c r="A772" s="30">
        <v>9</v>
      </c>
      <c r="B772" s="27" t="s">
        <v>13</v>
      </c>
      <c r="C772" s="24" t="s">
        <v>10</v>
      </c>
      <c r="D772" s="24">
        <v>16.5</v>
      </c>
      <c r="E772" s="33">
        <v>0.38956529148177366</v>
      </c>
      <c r="F772" s="28">
        <f>D772*E772</f>
        <v>6.4278273094492651</v>
      </c>
      <c r="G772" s="18"/>
    </row>
    <row r="773" spans="1:7" ht="6.95" customHeight="1" x14ac:dyDescent="0.2">
      <c r="A773" s="30"/>
      <c r="B773" s="27"/>
      <c r="C773" s="24"/>
      <c r="D773" s="24"/>
      <c r="E773" s="34"/>
      <c r="F773" s="31"/>
      <c r="G773" s="18"/>
    </row>
    <row r="774" spans="1:7" ht="6.95" customHeight="1" x14ac:dyDescent="0.2">
      <c r="A774" s="30"/>
      <c r="B774" s="27"/>
      <c r="C774" s="24"/>
      <c r="D774" s="24"/>
      <c r="E774" s="34"/>
      <c r="F774" s="31"/>
      <c r="G774" s="18"/>
    </row>
    <row r="775" spans="1:7" ht="6.95" customHeight="1" x14ac:dyDescent="0.2">
      <c r="A775" s="30"/>
      <c r="B775" s="27"/>
      <c r="C775" s="24"/>
      <c r="D775" s="24"/>
      <c r="E775" s="36"/>
      <c r="F775" s="32"/>
      <c r="G775" s="18"/>
    </row>
    <row r="776" spans="1:7" ht="6.95" customHeight="1" x14ac:dyDescent="0.2">
      <c r="A776" s="30">
        <v>10</v>
      </c>
      <c r="B776" s="64" t="s">
        <v>148</v>
      </c>
      <c r="C776" s="61" t="s">
        <v>22</v>
      </c>
      <c r="D776" s="65">
        <v>3</v>
      </c>
      <c r="E776" s="33">
        <v>119.65612370073633</v>
      </c>
      <c r="F776" s="28">
        <f>D776*E776</f>
        <v>358.96837110220901</v>
      </c>
      <c r="G776" s="18"/>
    </row>
    <row r="777" spans="1:7" ht="6.95" customHeight="1" x14ac:dyDescent="0.2">
      <c r="A777" s="30"/>
      <c r="B777" s="66"/>
      <c r="C777" s="62"/>
      <c r="D777" s="67"/>
      <c r="E777" s="34"/>
      <c r="F777" s="31"/>
      <c r="G777" s="18"/>
    </row>
    <row r="778" spans="1:7" ht="6.95" customHeight="1" x14ac:dyDescent="0.2">
      <c r="A778" s="30"/>
      <c r="B778" s="66"/>
      <c r="C778" s="62"/>
      <c r="D778" s="67"/>
      <c r="E778" s="34"/>
      <c r="F778" s="31"/>
      <c r="G778" s="18"/>
    </row>
    <row r="779" spans="1:7" ht="6.95" customHeight="1" x14ac:dyDescent="0.2">
      <c r="A779" s="30"/>
      <c r="B779" s="68"/>
      <c r="C779" s="63"/>
      <c r="D779" s="69"/>
      <c r="E779" s="36"/>
      <c r="F779" s="32"/>
      <c r="G779" s="18"/>
    </row>
    <row r="780" spans="1:7" ht="6.95" customHeight="1" x14ac:dyDescent="0.2">
      <c r="A780" s="30">
        <v>11</v>
      </c>
      <c r="B780" s="27" t="s">
        <v>149</v>
      </c>
      <c r="C780" s="24" t="s">
        <v>86</v>
      </c>
      <c r="D780" s="24">
        <v>2</v>
      </c>
      <c r="E780" s="33">
        <v>72.876817932004684</v>
      </c>
      <c r="F780" s="28">
        <f>D780*E780</f>
        <v>145.75363586400937</v>
      </c>
      <c r="G780" s="18"/>
    </row>
    <row r="781" spans="1:7" ht="6.95" customHeight="1" x14ac:dyDescent="0.2">
      <c r="A781" s="30"/>
      <c r="B781" s="27"/>
      <c r="C781" s="24"/>
      <c r="D781" s="24"/>
      <c r="E781" s="34"/>
      <c r="F781" s="31"/>
      <c r="G781" s="18"/>
    </row>
    <row r="782" spans="1:7" ht="6.95" customHeight="1" x14ac:dyDescent="0.2">
      <c r="A782" s="30"/>
      <c r="B782" s="27"/>
      <c r="C782" s="24"/>
      <c r="D782" s="24"/>
      <c r="E782" s="34"/>
      <c r="F782" s="31"/>
      <c r="G782" s="18"/>
    </row>
    <row r="783" spans="1:7" ht="6.95" customHeight="1" x14ac:dyDescent="0.2">
      <c r="A783" s="30"/>
      <c r="B783" s="27"/>
      <c r="C783" s="24"/>
      <c r="D783" s="24"/>
      <c r="E783" s="36"/>
      <c r="F783" s="32"/>
      <c r="G783" s="18"/>
    </row>
    <row r="784" spans="1:7" ht="6.95" customHeight="1" x14ac:dyDescent="0.2">
      <c r="A784" s="30">
        <v>12</v>
      </c>
      <c r="B784" s="55" t="s">
        <v>150</v>
      </c>
      <c r="C784" s="61" t="s">
        <v>19</v>
      </c>
      <c r="D784" s="24">
        <v>0.02</v>
      </c>
      <c r="E784" s="33">
        <v>544.48011540874995</v>
      </c>
      <c r="F784" s="28">
        <f>D784*E784</f>
        <v>10.889602308174998</v>
      </c>
      <c r="G784" s="18"/>
    </row>
    <row r="785" spans="1:7" ht="6.95" customHeight="1" x14ac:dyDescent="0.2">
      <c r="A785" s="30"/>
      <c r="B785" s="57"/>
      <c r="C785" s="62"/>
      <c r="D785" s="24"/>
      <c r="E785" s="34"/>
      <c r="F785" s="31"/>
      <c r="G785" s="18"/>
    </row>
    <row r="786" spans="1:7" ht="6.95" customHeight="1" x14ac:dyDescent="0.2">
      <c r="A786" s="30"/>
      <c r="B786" s="57"/>
      <c r="C786" s="62"/>
      <c r="D786" s="24"/>
      <c r="E786" s="34"/>
      <c r="F786" s="31"/>
      <c r="G786" s="18"/>
    </row>
    <row r="787" spans="1:7" ht="6.95" customHeight="1" x14ac:dyDescent="0.2">
      <c r="A787" s="30"/>
      <c r="B787" s="59"/>
      <c r="C787" s="63"/>
      <c r="D787" s="24"/>
      <c r="E787" s="36"/>
      <c r="F787" s="32"/>
      <c r="G787" s="18"/>
    </row>
    <row r="788" spans="1:7" ht="6.95" customHeight="1" x14ac:dyDescent="0.2">
      <c r="A788" s="30">
        <v>13</v>
      </c>
      <c r="B788" s="55" t="s">
        <v>151</v>
      </c>
      <c r="C788" s="61" t="s">
        <v>19</v>
      </c>
      <c r="D788" s="24">
        <v>0.04</v>
      </c>
      <c r="E788" s="33">
        <v>621.74008136052009</v>
      </c>
      <c r="F788" s="28">
        <f>D788*E788</f>
        <v>24.869603254420806</v>
      </c>
      <c r="G788" s="18"/>
    </row>
    <row r="789" spans="1:7" ht="6.95" customHeight="1" x14ac:dyDescent="0.2">
      <c r="A789" s="30"/>
      <c r="B789" s="57"/>
      <c r="C789" s="62"/>
      <c r="D789" s="24"/>
      <c r="E789" s="34"/>
      <c r="F789" s="31"/>
      <c r="G789" s="18"/>
    </row>
    <row r="790" spans="1:7" ht="6.95" customHeight="1" x14ac:dyDescent="0.2">
      <c r="A790" s="30"/>
      <c r="B790" s="57"/>
      <c r="C790" s="62"/>
      <c r="D790" s="24"/>
      <c r="E790" s="34"/>
      <c r="F790" s="31"/>
      <c r="G790" s="18"/>
    </row>
    <row r="791" spans="1:7" ht="6.95" customHeight="1" x14ac:dyDescent="0.2">
      <c r="A791" s="30"/>
      <c r="B791" s="59"/>
      <c r="C791" s="63"/>
      <c r="D791" s="24"/>
      <c r="E791" s="36"/>
      <c r="F791" s="32"/>
      <c r="G791" s="18"/>
    </row>
    <row r="792" spans="1:7" ht="6.95" customHeight="1" x14ac:dyDescent="0.2">
      <c r="A792" s="30">
        <v>14</v>
      </c>
      <c r="B792" s="27" t="s">
        <v>15</v>
      </c>
      <c r="C792" s="24" t="s">
        <v>16</v>
      </c>
      <c r="D792" s="24">
        <v>16.5</v>
      </c>
      <c r="E792" s="33">
        <v>4.8184587467807731E-2</v>
      </c>
      <c r="F792" s="28">
        <f>D792*E792</f>
        <v>0.79504569321882756</v>
      </c>
      <c r="G792" s="18"/>
    </row>
    <row r="793" spans="1:7" ht="6.95" customHeight="1" x14ac:dyDescent="0.2">
      <c r="A793" s="30"/>
      <c r="B793" s="27"/>
      <c r="C793" s="24"/>
      <c r="D793" s="24"/>
      <c r="E793" s="34"/>
      <c r="F793" s="31"/>
      <c r="G793" s="18"/>
    </row>
    <row r="794" spans="1:7" ht="6.95" customHeight="1" x14ac:dyDescent="0.2">
      <c r="A794" s="30"/>
      <c r="B794" s="27"/>
      <c r="C794" s="24"/>
      <c r="D794" s="24"/>
      <c r="E794" s="34"/>
      <c r="F794" s="31"/>
      <c r="G794" s="18"/>
    </row>
    <row r="795" spans="1:7" ht="6.95" customHeight="1" x14ac:dyDescent="0.2">
      <c r="A795" s="30"/>
      <c r="B795" s="27"/>
      <c r="C795" s="24"/>
      <c r="D795" s="24"/>
      <c r="E795" s="36"/>
      <c r="F795" s="32"/>
      <c r="G795" s="18"/>
    </row>
    <row r="796" spans="1:7" ht="6.95" customHeight="1" x14ac:dyDescent="0.2">
      <c r="A796" s="30">
        <v>15</v>
      </c>
      <c r="B796" s="27" t="s">
        <v>137</v>
      </c>
      <c r="C796" s="61" t="s">
        <v>16</v>
      </c>
      <c r="D796" s="24">
        <v>16.5</v>
      </c>
      <c r="E796" s="33">
        <v>0.23173998389404679</v>
      </c>
      <c r="F796" s="28">
        <f>D796*E796</f>
        <v>3.8237097342517719</v>
      </c>
      <c r="G796" s="18"/>
    </row>
    <row r="797" spans="1:7" ht="6.95" customHeight="1" x14ac:dyDescent="0.2">
      <c r="A797" s="30"/>
      <c r="B797" s="27"/>
      <c r="C797" s="62"/>
      <c r="D797" s="24"/>
      <c r="E797" s="34"/>
      <c r="F797" s="31"/>
      <c r="G797" s="18"/>
    </row>
    <row r="798" spans="1:7" ht="6.95" customHeight="1" x14ac:dyDescent="0.2">
      <c r="A798" s="30"/>
      <c r="B798" s="27"/>
      <c r="C798" s="62"/>
      <c r="D798" s="24"/>
      <c r="E798" s="34"/>
      <c r="F798" s="31"/>
      <c r="G798" s="18"/>
    </row>
    <row r="799" spans="1:7" ht="6.95" customHeight="1" x14ac:dyDescent="0.2">
      <c r="A799" s="30"/>
      <c r="B799" s="27"/>
      <c r="C799" s="62"/>
      <c r="D799" s="24"/>
      <c r="E799" s="36"/>
      <c r="F799" s="32"/>
      <c r="G799" s="18"/>
    </row>
    <row r="800" spans="1:7" ht="6.95" customHeight="1" x14ac:dyDescent="0.2">
      <c r="A800" s="30">
        <v>16</v>
      </c>
      <c r="B800" s="27" t="s">
        <v>18</v>
      </c>
      <c r="C800" s="24" t="s">
        <v>19</v>
      </c>
      <c r="D800" s="24">
        <v>13.5</v>
      </c>
      <c r="E800" s="33">
        <v>1.0530406532699703</v>
      </c>
      <c r="F800" s="28">
        <f>D800*E800</f>
        <v>14.2160488191446</v>
      </c>
      <c r="G800" s="18"/>
    </row>
    <row r="801" spans="1:7" ht="6.95" customHeight="1" x14ac:dyDescent="0.2">
      <c r="A801" s="30"/>
      <c r="B801" s="27"/>
      <c r="C801" s="24"/>
      <c r="D801" s="24"/>
      <c r="E801" s="34"/>
      <c r="F801" s="31"/>
      <c r="G801" s="18"/>
    </row>
    <row r="802" spans="1:7" ht="6.95" customHeight="1" x14ac:dyDescent="0.2">
      <c r="A802" s="30"/>
      <c r="B802" s="27"/>
      <c r="C802" s="24"/>
      <c r="D802" s="24"/>
      <c r="E802" s="34"/>
      <c r="F802" s="31"/>
      <c r="G802" s="18"/>
    </row>
    <row r="803" spans="1:7" ht="6.95" customHeight="1" x14ac:dyDescent="0.2">
      <c r="A803" s="30"/>
      <c r="B803" s="27"/>
      <c r="C803" s="24"/>
      <c r="D803" s="24"/>
      <c r="E803" s="36"/>
      <c r="F803" s="32"/>
      <c r="G803" s="18"/>
    </row>
    <row r="804" spans="1:7" ht="6.95" customHeight="1" x14ac:dyDescent="0.2">
      <c r="A804" s="30"/>
      <c r="B804" s="47" t="s">
        <v>152</v>
      </c>
      <c r="C804" s="30"/>
      <c r="D804" s="70"/>
      <c r="E804" s="33">
        <v>0</v>
      </c>
      <c r="F804" s="28">
        <f>D804*E804</f>
        <v>0</v>
      </c>
      <c r="G804" s="18"/>
    </row>
    <row r="805" spans="1:7" ht="6.95" customHeight="1" x14ac:dyDescent="0.2">
      <c r="A805" s="30"/>
      <c r="B805" s="48"/>
      <c r="C805" s="30"/>
      <c r="D805" s="70"/>
      <c r="E805" s="34"/>
      <c r="F805" s="31"/>
      <c r="G805" s="18"/>
    </row>
    <row r="806" spans="1:7" ht="6.95" customHeight="1" x14ac:dyDescent="0.2">
      <c r="A806" s="30"/>
      <c r="B806" s="48"/>
      <c r="C806" s="30"/>
      <c r="D806" s="70"/>
      <c r="E806" s="34"/>
      <c r="F806" s="31"/>
      <c r="G806" s="18"/>
    </row>
    <row r="807" spans="1:7" ht="6.95" customHeight="1" x14ac:dyDescent="0.2">
      <c r="A807" s="30"/>
      <c r="B807" s="14"/>
      <c r="C807" s="30"/>
      <c r="D807" s="70"/>
      <c r="E807" s="36"/>
      <c r="F807" s="32"/>
      <c r="G807" s="18"/>
    </row>
    <row r="808" spans="1:7" ht="6.95" customHeight="1" x14ac:dyDescent="0.2">
      <c r="A808" s="30">
        <v>1</v>
      </c>
      <c r="B808" s="71" t="s">
        <v>153</v>
      </c>
      <c r="C808" s="24" t="s">
        <v>90</v>
      </c>
      <c r="D808" s="25">
        <v>92</v>
      </c>
      <c r="E808" s="33">
        <v>2.1508612418325956</v>
      </c>
      <c r="F808" s="28">
        <f>D808*E808</f>
        <v>197.87923424859881</v>
      </c>
      <c r="G808" s="18"/>
    </row>
    <row r="809" spans="1:7" ht="6.95" customHeight="1" x14ac:dyDescent="0.2">
      <c r="A809" s="30"/>
      <c r="B809" s="71"/>
      <c r="C809" s="24"/>
      <c r="D809" s="25"/>
      <c r="E809" s="34"/>
      <c r="F809" s="31"/>
      <c r="G809" s="18"/>
    </row>
    <row r="810" spans="1:7" ht="6.95" customHeight="1" x14ac:dyDescent="0.2">
      <c r="A810" s="30"/>
      <c r="B810" s="71"/>
      <c r="C810" s="24"/>
      <c r="D810" s="25"/>
      <c r="E810" s="34"/>
      <c r="F810" s="31"/>
      <c r="G810" s="18"/>
    </row>
    <row r="811" spans="1:7" ht="6.95" customHeight="1" x14ac:dyDescent="0.2">
      <c r="A811" s="30"/>
      <c r="B811" s="71"/>
      <c r="C811" s="24"/>
      <c r="D811" s="25"/>
      <c r="E811" s="36"/>
      <c r="F811" s="32"/>
      <c r="G811" s="18"/>
    </row>
    <row r="812" spans="1:7" ht="6.95" customHeight="1" x14ac:dyDescent="0.2">
      <c r="A812" s="30">
        <v>2</v>
      </c>
      <c r="B812" s="71" t="s">
        <v>154</v>
      </c>
      <c r="C812" s="24" t="s">
        <v>90</v>
      </c>
      <c r="D812" s="25">
        <v>18</v>
      </c>
      <c r="E812" s="33">
        <v>1.5436580061962828</v>
      </c>
      <c r="F812" s="28">
        <f>D812*E812</f>
        <v>27.785844111533091</v>
      </c>
      <c r="G812" s="18"/>
    </row>
    <row r="813" spans="1:7" ht="6.95" customHeight="1" x14ac:dyDescent="0.2">
      <c r="A813" s="30"/>
      <c r="B813" s="71"/>
      <c r="C813" s="24"/>
      <c r="D813" s="25"/>
      <c r="E813" s="34"/>
      <c r="F813" s="31"/>
      <c r="G813" s="18"/>
    </row>
    <row r="814" spans="1:7" ht="6.95" customHeight="1" x14ac:dyDescent="0.2">
      <c r="A814" s="30"/>
      <c r="B814" s="71"/>
      <c r="C814" s="24"/>
      <c r="D814" s="25"/>
      <c r="E814" s="34"/>
      <c r="F814" s="31"/>
      <c r="G814" s="18"/>
    </row>
    <row r="815" spans="1:7" ht="6.95" customHeight="1" x14ac:dyDescent="0.2">
      <c r="A815" s="30"/>
      <c r="B815" s="71"/>
      <c r="C815" s="24"/>
      <c r="D815" s="25"/>
      <c r="E815" s="36"/>
      <c r="F815" s="32"/>
      <c r="G815" s="18"/>
    </row>
    <row r="816" spans="1:7" ht="6.95" customHeight="1" x14ac:dyDescent="0.2">
      <c r="A816" s="30">
        <v>3</v>
      </c>
      <c r="B816" s="27" t="s">
        <v>155</v>
      </c>
      <c r="C816" s="27" t="s">
        <v>146</v>
      </c>
      <c r="D816" s="24">
        <v>1</v>
      </c>
      <c r="E816" s="33">
        <v>11.328462216101242</v>
      </c>
      <c r="F816" s="28">
        <f>D816*E816</f>
        <v>11.328462216101242</v>
      </c>
      <c r="G816" s="18"/>
    </row>
    <row r="817" spans="1:7" ht="6.95" customHeight="1" x14ac:dyDescent="0.2">
      <c r="A817" s="30"/>
      <c r="B817" s="27"/>
      <c r="C817" s="24"/>
      <c r="D817" s="24"/>
      <c r="E817" s="34"/>
      <c r="F817" s="31"/>
      <c r="G817" s="18"/>
    </row>
    <row r="818" spans="1:7" ht="6.95" customHeight="1" x14ac:dyDescent="0.2">
      <c r="A818" s="30"/>
      <c r="B818" s="27"/>
      <c r="C818" s="24"/>
      <c r="D818" s="24"/>
      <c r="E818" s="34"/>
      <c r="F818" s="31"/>
      <c r="G818" s="18"/>
    </row>
    <row r="819" spans="1:7" ht="6.95" customHeight="1" x14ac:dyDescent="0.2">
      <c r="A819" s="30"/>
      <c r="B819" s="27"/>
      <c r="C819" s="24"/>
      <c r="D819" s="24"/>
      <c r="E819" s="36"/>
      <c r="F819" s="32"/>
      <c r="G819" s="18"/>
    </row>
    <row r="820" spans="1:7" ht="6.95" customHeight="1" x14ac:dyDescent="0.2">
      <c r="A820" s="30">
        <v>4</v>
      </c>
      <c r="B820" s="27" t="s">
        <v>12</v>
      </c>
      <c r="C820" s="27" t="s">
        <v>10</v>
      </c>
      <c r="D820" s="24">
        <v>58</v>
      </c>
      <c r="E820" s="33">
        <v>0.52063208491174739</v>
      </c>
      <c r="F820" s="28">
        <f>D820*E820</f>
        <v>30.19666092488135</v>
      </c>
      <c r="G820" s="18"/>
    </row>
    <row r="821" spans="1:7" ht="6.95" customHeight="1" x14ac:dyDescent="0.2">
      <c r="A821" s="30"/>
      <c r="B821" s="27"/>
      <c r="C821" s="27"/>
      <c r="D821" s="24"/>
      <c r="E821" s="34"/>
      <c r="F821" s="31"/>
      <c r="G821" s="18"/>
    </row>
    <row r="822" spans="1:7" ht="6.95" customHeight="1" x14ac:dyDescent="0.2">
      <c r="A822" s="30"/>
      <c r="B822" s="27"/>
      <c r="C822" s="27"/>
      <c r="D822" s="24"/>
      <c r="E822" s="34"/>
      <c r="F822" s="31"/>
      <c r="G822" s="18"/>
    </row>
    <row r="823" spans="1:7" ht="6.95" customHeight="1" x14ac:dyDescent="0.2">
      <c r="A823" s="30"/>
      <c r="B823" s="27"/>
      <c r="C823" s="27"/>
      <c r="D823" s="24"/>
      <c r="E823" s="36"/>
      <c r="F823" s="32"/>
      <c r="G823" s="18"/>
    </row>
    <row r="824" spans="1:7" ht="6.95" customHeight="1" x14ac:dyDescent="0.2">
      <c r="A824" s="30">
        <v>5</v>
      </c>
      <c r="B824" s="27" t="s">
        <v>13</v>
      </c>
      <c r="C824" s="24" t="s">
        <v>10</v>
      </c>
      <c r="D824" s="24">
        <v>47</v>
      </c>
      <c r="E824" s="33">
        <v>0.38956529148177366</v>
      </c>
      <c r="F824" s="28">
        <f>D824*E824</f>
        <v>18.309568699643361</v>
      </c>
      <c r="G824" s="18"/>
    </row>
    <row r="825" spans="1:7" ht="6.95" customHeight="1" x14ac:dyDescent="0.2">
      <c r="A825" s="30"/>
      <c r="B825" s="27"/>
      <c r="C825" s="24"/>
      <c r="D825" s="24"/>
      <c r="E825" s="34"/>
      <c r="F825" s="31"/>
      <c r="G825" s="18"/>
    </row>
    <row r="826" spans="1:7" ht="6.95" customHeight="1" x14ac:dyDescent="0.2">
      <c r="A826" s="30"/>
      <c r="B826" s="27"/>
      <c r="C826" s="24"/>
      <c r="D826" s="24"/>
      <c r="E826" s="34"/>
      <c r="F826" s="31"/>
      <c r="G826" s="18"/>
    </row>
    <row r="827" spans="1:7" ht="6.95" customHeight="1" x14ac:dyDescent="0.2">
      <c r="A827" s="30"/>
      <c r="B827" s="27"/>
      <c r="C827" s="24"/>
      <c r="D827" s="24"/>
      <c r="E827" s="36"/>
      <c r="F827" s="32"/>
      <c r="G827" s="18"/>
    </row>
    <row r="828" spans="1:7" ht="6.95" customHeight="1" x14ac:dyDescent="0.2">
      <c r="A828" s="30">
        <v>6</v>
      </c>
      <c r="B828" s="27" t="s">
        <v>14</v>
      </c>
      <c r="C828" s="24" t="s">
        <v>10</v>
      </c>
      <c r="D828" s="24">
        <v>5</v>
      </c>
      <c r="E828" s="33">
        <v>2.135649241178144</v>
      </c>
      <c r="F828" s="28">
        <f>D828*E828</f>
        <v>10.678246205890719</v>
      </c>
      <c r="G828" s="18"/>
    </row>
    <row r="829" spans="1:7" ht="6.95" customHeight="1" x14ac:dyDescent="0.2">
      <c r="A829" s="30"/>
      <c r="B829" s="27"/>
      <c r="C829" s="24"/>
      <c r="D829" s="24"/>
      <c r="E829" s="34"/>
      <c r="F829" s="31"/>
      <c r="G829" s="18"/>
    </row>
    <row r="830" spans="1:7" ht="6.95" customHeight="1" x14ac:dyDescent="0.2">
      <c r="A830" s="30"/>
      <c r="B830" s="27"/>
      <c r="C830" s="24"/>
      <c r="D830" s="24"/>
      <c r="E830" s="34"/>
      <c r="F830" s="31"/>
      <c r="G830" s="18"/>
    </row>
    <row r="831" spans="1:7" ht="6.95" customHeight="1" x14ac:dyDescent="0.2">
      <c r="A831" s="30"/>
      <c r="B831" s="27"/>
      <c r="C831" s="24"/>
      <c r="D831" s="24"/>
      <c r="E831" s="36"/>
      <c r="F831" s="32"/>
      <c r="G831" s="18"/>
    </row>
    <row r="832" spans="1:7" ht="6.95" customHeight="1" x14ac:dyDescent="0.2">
      <c r="A832" s="30">
        <v>7</v>
      </c>
      <c r="B832" s="27" t="s">
        <v>156</v>
      </c>
      <c r="C832" s="24" t="s">
        <v>10</v>
      </c>
      <c r="D832" s="24">
        <v>18</v>
      </c>
      <c r="E832" s="33">
        <v>4.1809680776354128</v>
      </c>
      <c r="F832" s="28">
        <f>D832*E832</f>
        <v>75.25742539743743</v>
      </c>
      <c r="G832" s="18"/>
    </row>
    <row r="833" spans="1:7" ht="6.95" customHeight="1" x14ac:dyDescent="0.2">
      <c r="A833" s="30"/>
      <c r="B833" s="27"/>
      <c r="C833" s="24"/>
      <c r="D833" s="24"/>
      <c r="E833" s="34"/>
      <c r="F833" s="31"/>
      <c r="G833" s="18"/>
    </row>
    <row r="834" spans="1:7" ht="6.95" customHeight="1" x14ac:dyDescent="0.2">
      <c r="A834" s="30"/>
      <c r="B834" s="27"/>
      <c r="C834" s="24"/>
      <c r="D834" s="24"/>
      <c r="E834" s="34"/>
      <c r="F834" s="31"/>
      <c r="G834" s="18"/>
    </row>
    <row r="835" spans="1:7" ht="6.95" customHeight="1" x14ac:dyDescent="0.2">
      <c r="A835" s="30"/>
      <c r="B835" s="27"/>
      <c r="C835" s="24"/>
      <c r="D835" s="24"/>
      <c r="E835" s="36"/>
      <c r="F835" s="32"/>
      <c r="G835" s="18"/>
    </row>
    <row r="836" spans="1:7" ht="6.95" customHeight="1" x14ac:dyDescent="0.2">
      <c r="A836" s="30">
        <v>8</v>
      </c>
      <c r="B836" s="27" t="s">
        <v>15</v>
      </c>
      <c r="C836" s="24" t="s">
        <v>16</v>
      </c>
      <c r="D836" s="24">
        <v>47</v>
      </c>
      <c r="E836" s="33">
        <v>4.8184587467807731E-2</v>
      </c>
      <c r="F836" s="28">
        <f>D836*E836</f>
        <v>2.2646756109869632</v>
      </c>
      <c r="G836" s="18"/>
    </row>
    <row r="837" spans="1:7" ht="6.95" customHeight="1" x14ac:dyDescent="0.2">
      <c r="A837" s="30"/>
      <c r="B837" s="27"/>
      <c r="C837" s="24"/>
      <c r="D837" s="24"/>
      <c r="E837" s="34"/>
      <c r="F837" s="31"/>
      <c r="G837" s="18"/>
    </row>
    <row r="838" spans="1:7" ht="6.95" customHeight="1" x14ac:dyDescent="0.2">
      <c r="A838" s="30"/>
      <c r="B838" s="27"/>
      <c r="C838" s="24"/>
      <c r="D838" s="24"/>
      <c r="E838" s="34"/>
      <c r="F838" s="31"/>
      <c r="G838" s="18"/>
    </row>
    <row r="839" spans="1:7" ht="6.95" customHeight="1" x14ac:dyDescent="0.2">
      <c r="A839" s="30"/>
      <c r="B839" s="27"/>
      <c r="C839" s="24"/>
      <c r="D839" s="24"/>
      <c r="E839" s="36"/>
      <c r="F839" s="32"/>
      <c r="G839" s="18"/>
    </row>
    <row r="840" spans="1:7" ht="6.95" customHeight="1" x14ac:dyDescent="0.2">
      <c r="A840" s="30">
        <v>9</v>
      </c>
      <c r="B840" s="27" t="s">
        <v>137</v>
      </c>
      <c r="C840" s="24" t="s">
        <v>16</v>
      </c>
      <c r="D840" s="24">
        <v>47</v>
      </c>
      <c r="E840" s="33">
        <v>0.23173998389404679</v>
      </c>
      <c r="F840" s="28">
        <f>D840*E840</f>
        <v>10.891779243020199</v>
      </c>
      <c r="G840" s="18"/>
    </row>
    <row r="841" spans="1:7" ht="6.95" customHeight="1" x14ac:dyDescent="0.2">
      <c r="A841" s="30"/>
      <c r="B841" s="27"/>
      <c r="C841" s="24"/>
      <c r="D841" s="24"/>
      <c r="E841" s="34"/>
      <c r="F841" s="31"/>
      <c r="G841" s="18"/>
    </row>
    <row r="842" spans="1:7" ht="6.95" customHeight="1" x14ac:dyDescent="0.2">
      <c r="A842" s="30"/>
      <c r="B842" s="27"/>
      <c r="C842" s="24"/>
      <c r="D842" s="24"/>
      <c r="E842" s="34"/>
      <c r="F842" s="31"/>
      <c r="G842" s="18"/>
    </row>
    <row r="843" spans="1:7" ht="6.95" customHeight="1" x14ac:dyDescent="0.2">
      <c r="A843" s="30"/>
      <c r="B843" s="27"/>
      <c r="C843" s="24"/>
      <c r="D843" s="24"/>
      <c r="E843" s="36"/>
      <c r="F843" s="32"/>
      <c r="G843" s="18"/>
    </row>
    <row r="844" spans="1:7" ht="6.95" customHeight="1" x14ac:dyDescent="0.2">
      <c r="A844" s="30">
        <v>10</v>
      </c>
      <c r="B844" s="27" t="s">
        <v>138</v>
      </c>
      <c r="C844" s="24" t="s">
        <v>24</v>
      </c>
      <c r="D844" s="24">
        <v>5</v>
      </c>
      <c r="E844" s="33">
        <v>0.89308968267449673</v>
      </c>
      <c r="F844" s="28">
        <f>D844*E844</f>
        <v>4.4654484133724832</v>
      </c>
      <c r="G844" s="18"/>
    </row>
    <row r="845" spans="1:7" ht="6.95" customHeight="1" x14ac:dyDescent="0.2">
      <c r="A845" s="30"/>
      <c r="B845" s="27"/>
      <c r="C845" s="24"/>
      <c r="D845" s="24"/>
      <c r="E845" s="34"/>
      <c r="F845" s="31"/>
      <c r="G845" s="18"/>
    </row>
    <row r="846" spans="1:7" ht="6.95" customHeight="1" x14ac:dyDescent="0.2">
      <c r="A846" s="30"/>
      <c r="B846" s="27"/>
      <c r="C846" s="24"/>
      <c r="D846" s="24"/>
      <c r="E846" s="34"/>
      <c r="F846" s="31"/>
      <c r="G846" s="18"/>
    </row>
    <row r="847" spans="1:7" ht="6.95" customHeight="1" x14ac:dyDescent="0.2">
      <c r="A847" s="30"/>
      <c r="B847" s="27"/>
      <c r="C847" s="24"/>
      <c r="D847" s="24"/>
      <c r="E847" s="36"/>
      <c r="F847" s="32"/>
      <c r="G847" s="18"/>
    </row>
    <row r="848" spans="1:7" ht="6.95" customHeight="1" x14ac:dyDescent="0.2">
      <c r="A848" s="30">
        <v>11</v>
      </c>
      <c r="B848" s="27" t="s">
        <v>18</v>
      </c>
      <c r="C848" s="24" t="s">
        <v>19</v>
      </c>
      <c r="D848" s="50">
        <v>104.4</v>
      </c>
      <c r="E848" s="33">
        <v>1.0530406532699703</v>
      </c>
      <c r="F848" s="28">
        <f>D848*E848</f>
        <v>109.93744420138491</v>
      </c>
      <c r="G848" s="18"/>
    </row>
    <row r="849" spans="1:7" ht="6.95" customHeight="1" x14ac:dyDescent="0.2">
      <c r="A849" s="30"/>
      <c r="B849" s="27"/>
      <c r="C849" s="24"/>
      <c r="D849" s="52"/>
      <c r="E849" s="34"/>
      <c r="F849" s="31"/>
      <c r="G849" s="18"/>
    </row>
    <row r="850" spans="1:7" ht="6.95" customHeight="1" x14ac:dyDescent="0.2">
      <c r="A850" s="30"/>
      <c r="B850" s="27"/>
      <c r="C850" s="24"/>
      <c r="D850" s="52"/>
      <c r="E850" s="34"/>
      <c r="F850" s="31"/>
      <c r="G850" s="18"/>
    </row>
    <row r="851" spans="1:7" ht="6.95" customHeight="1" x14ac:dyDescent="0.2">
      <c r="A851" s="30"/>
      <c r="B851" s="27"/>
      <c r="C851" s="24"/>
      <c r="D851" s="54"/>
      <c r="E851" s="36"/>
      <c r="F851" s="32"/>
      <c r="G851" s="18"/>
    </row>
    <row r="852" spans="1:7" ht="6.95" customHeight="1" x14ac:dyDescent="0.2">
      <c r="A852" s="30">
        <v>12</v>
      </c>
      <c r="B852" s="27" t="s">
        <v>157</v>
      </c>
      <c r="C852" s="61" t="s">
        <v>24</v>
      </c>
      <c r="D852" s="24">
        <v>6.24</v>
      </c>
      <c r="E852" s="33">
        <v>96.218585562985993</v>
      </c>
      <c r="F852" s="28">
        <f>D852*E852</f>
        <v>600.40397391303259</v>
      </c>
      <c r="G852" s="18"/>
    </row>
    <row r="853" spans="1:7" ht="6.95" customHeight="1" x14ac:dyDescent="0.2">
      <c r="A853" s="30"/>
      <c r="B853" s="27"/>
      <c r="C853" s="62"/>
      <c r="D853" s="24"/>
      <c r="E853" s="34"/>
      <c r="F853" s="31"/>
      <c r="G853" s="18"/>
    </row>
    <row r="854" spans="1:7" ht="6.95" customHeight="1" x14ac:dyDescent="0.2">
      <c r="A854" s="30"/>
      <c r="B854" s="27"/>
      <c r="C854" s="62"/>
      <c r="D854" s="24"/>
      <c r="E854" s="34"/>
      <c r="F854" s="31"/>
      <c r="G854" s="18"/>
    </row>
    <row r="855" spans="1:7" ht="6.95" customHeight="1" x14ac:dyDescent="0.2">
      <c r="A855" s="30"/>
      <c r="B855" s="27"/>
      <c r="C855" s="63"/>
      <c r="D855" s="24"/>
      <c r="E855" s="36"/>
      <c r="F855" s="32"/>
      <c r="G855" s="18"/>
    </row>
    <row r="856" spans="1:7" ht="6.95" customHeight="1" x14ac:dyDescent="0.2">
      <c r="A856" s="30">
        <v>13</v>
      </c>
      <c r="B856" s="27" t="s">
        <v>149</v>
      </c>
      <c r="C856" s="24" t="s">
        <v>86</v>
      </c>
      <c r="D856" s="24">
        <v>6</v>
      </c>
      <c r="E856" s="33">
        <v>72.876817932004684</v>
      </c>
      <c r="F856" s="28">
        <f>D856*E856</f>
        <v>437.2609075920281</v>
      </c>
      <c r="G856" s="18"/>
    </row>
    <row r="857" spans="1:7" ht="6.95" customHeight="1" x14ac:dyDescent="0.2">
      <c r="A857" s="30"/>
      <c r="B857" s="27"/>
      <c r="C857" s="24"/>
      <c r="D857" s="24"/>
      <c r="E857" s="34"/>
      <c r="F857" s="31"/>
      <c r="G857" s="18"/>
    </row>
    <row r="858" spans="1:7" ht="6.95" customHeight="1" x14ac:dyDescent="0.2">
      <c r="A858" s="30"/>
      <c r="B858" s="27"/>
      <c r="C858" s="24"/>
      <c r="D858" s="24"/>
      <c r="E858" s="34"/>
      <c r="F858" s="31"/>
      <c r="G858" s="18"/>
    </row>
    <row r="859" spans="1:7" ht="6.95" customHeight="1" x14ac:dyDescent="0.2">
      <c r="A859" s="30"/>
      <c r="B859" s="27"/>
      <c r="C859" s="24"/>
      <c r="D859" s="24"/>
      <c r="E859" s="36"/>
      <c r="F859" s="32"/>
      <c r="G859" s="18"/>
    </row>
    <row r="860" spans="1:7" ht="6.95" customHeight="1" x14ac:dyDescent="0.2">
      <c r="A860" s="30">
        <v>14</v>
      </c>
      <c r="B860" s="55" t="s">
        <v>150</v>
      </c>
      <c r="C860" s="61" t="s">
        <v>19</v>
      </c>
      <c r="D860" s="24">
        <v>0.06</v>
      </c>
      <c r="E860" s="33">
        <v>544.48011540874995</v>
      </c>
      <c r="F860" s="28">
        <f>D860*E860</f>
        <v>32.668806924524993</v>
      </c>
      <c r="G860" s="18"/>
    </row>
    <row r="861" spans="1:7" ht="6.95" customHeight="1" x14ac:dyDescent="0.2">
      <c r="A861" s="30"/>
      <c r="B861" s="57"/>
      <c r="C861" s="62"/>
      <c r="D861" s="24"/>
      <c r="E861" s="34"/>
      <c r="F861" s="31"/>
      <c r="G861" s="18"/>
    </row>
    <row r="862" spans="1:7" ht="6.95" customHeight="1" x14ac:dyDescent="0.2">
      <c r="A862" s="30"/>
      <c r="B862" s="57"/>
      <c r="C862" s="62"/>
      <c r="D862" s="24"/>
      <c r="E862" s="34"/>
      <c r="F862" s="31"/>
      <c r="G862" s="18"/>
    </row>
    <row r="863" spans="1:7" ht="6.95" customHeight="1" x14ac:dyDescent="0.2">
      <c r="A863" s="30"/>
      <c r="B863" s="59"/>
      <c r="C863" s="63"/>
      <c r="D863" s="24"/>
      <c r="E863" s="36"/>
      <c r="F863" s="32"/>
      <c r="G863" s="18"/>
    </row>
    <row r="864" spans="1:7" ht="6.95" customHeight="1" x14ac:dyDescent="0.2">
      <c r="A864" s="30">
        <v>15</v>
      </c>
      <c r="B864" s="55" t="s">
        <v>151</v>
      </c>
      <c r="C864" s="61" t="s">
        <v>19</v>
      </c>
      <c r="D864" s="24">
        <v>0.12</v>
      </c>
      <c r="E864" s="33">
        <v>621.74008136052009</v>
      </c>
      <c r="F864" s="28">
        <f>D864*E864</f>
        <v>74.608809763262414</v>
      </c>
      <c r="G864" s="18"/>
    </row>
    <row r="865" spans="1:7" ht="6.95" customHeight="1" x14ac:dyDescent="0.2">
      <c r="A865" s="30"/>
      <c r="B865" s="57"/>
      <c r="C865" s="62"/>
      <c r="D865" s="24"/>
      <c r="E865" s="34"/>
      <c r="F865" s="31"/>
      <c r="G865" s="18"/>
    </row>
    <row r="866" spans="1:7" ht="6.95" customHeight="1" x14ac:dyDescent="0.2">
      <c r="A866" s="30"/>
      <c r="B866" s="57"/>
      <c r="C866" s="62"/>
      <c r="D866" s="24"/>
      <c r="E866" s="34"/>
      <c r="F866" s="31"/>
      <c r="G866" s="18"/>
    </row>
    <row r="867" spans="1:7" ht="6.95" customHeight="1" x14ac:dyDescent="0.2">
      <c r="A867" s="30"/>
      <c r="B867" s="59"/>
      <c r="C867" s="63"/>
      <c r="D867" s="24"/>
      <c r="E867" s="36"/>
      <c r="F867" s="32"/>
      <c r="G867" s="18"/>
    </row>
    <row r="868" spans="1:7" ht="6.95" customHeight="1" x14ac:dyDescent="0.2">
      <c r="A868" s="30">
        <v>16</v>
      </c>
      <c r="B868" s="27" t="s">
        <v>158</v>
      </c>
      <c r="C868" s="56" t="s">
        <v>10</v>
      </c>
      <c r="D868" s="39">
        <v>3.2</v>
      </c>
      <c r="E868" s="33">
        <v>4.1054477397806082</v>
      </c>
      <c r="F868" s="28">
        <f>D868*E868</f>
        <v>13.137432767297947</v>
      </c>
      <c r="G868" s="18"/>
    </row>
    <row r="869" spans="1:7" ht="6.95" customHeight="1" x14ac:dyDescent="0.2">
      <c r="A869" s="30"/>
      <c r="B869" s="27"/>
      <c r="C869" s="58"/>
      <c r="D869" s="39"/>
      <c r="E869" s="34"/>
      <c r="F869" s="31"/>
      <c r="G869" s="18"/>
    </row>
    <row r="870" spans="1:7" ht="6.95" customHeight="1" x14ac:dyDescent="0.2">
      <c r="A870" s="30"/>
      <c r="B870" s="27"/>
      <c r="C870" s="58"/>
      <c r="D870" s="39"/>
      <c r="E870" s="34"/>
      <c r="F870" s="31"/>
      <c r="G870" s="18"/>
    </row>
    <row r="871" spans="1:7" ht="6.95" customHeight="1" x14ac:dyDescent="0.2">
      <c r="A871" s="30"/>
      <c r="B871" s="27"/>
      <c r="C871" s="60"/>
      <c r="D871" s="39"/>
      <c r="E871" s="36"/>
      <c r="F871" s="32"/>
      <c r="G871" s="18"/>
    </row>
    <row r="872" spans="1:7" ht="6.95" customHeight="1" x14ac:dyDescent="0.2">
      <c r="A872" s="30">
        <v>17</v>
      </c>
      <c r="B872" s="55" t="s">
        <v>159</v>
      </c>
      <c r="C872" s="24" t="s">
        <v>19</v>
      </c>
      <c r="D872" s="24">
        <v>5.120000000000001</v>
      </c>
      <c r="E872" s="33">
        <v>1.9449860171472875</v>
      </c>
      <c r="F872" s="28">
        <f>D872*E872</f>
        <v>9.958328407794113</v>
      </c>
      <c r="G872" s="18"/>
    </row>
    <row r="873" spans="1:7" ht="6.95" customHeight="1" x14ac:dyDescent="0.2">
      <c r="A873" s="30"/>
      <c r="B873" s="57"/>
      <c r="C873" s="24"/>
      <c r="D873" s="24"/>
      <c r="E873" s="34"/>
      <c r="F873" s="31"/>
      <c r="G873" s="18"/>
    </row>
    <row r="874" spans="1:7" ht="6.95" customHeight="1" x14ac:dyDescent="0.2">
      <c r="A874" s="30"/>
      <c r="B874" s="57"/>
      <c r="C874" s="24"/>
      <c r="D874" s="24"/>
      <c r="E874" s="34"/>
      <c r="F874" s="31"/>
      <c r="G874" s="18"/>
    </row>
    <row r="875" spans="1:7" ht="6.95" customHeight="1" x14ac:dyDescent="0.2">
      <c r="A875" s="30"/>
      <c r="B875" s="59"/>
      <c r="C875" s="24"/>
      <c r="D875" s="24"/>
      <c r="E875" s="36"/>
      <c r="F875" s="32"/>
      <c r="G875" s="18"/>
    </row>
    <row r="876" spans="1:7" ht="6.95" customHeight="1" x14ac:dyDescent="0.2">
      <c r="A876" s="30">
        <v>18</v>
      </c>
      <c r="B876" s="27" t="s">
        <v>160</v>
      </c>
      <c r="C876" s="24" t="s">
        <v>161</v>
      </c>
      <c r="D876" s="39">
        <v>4</v>
      </c>
      <c r="E876" s="33">
        <v>1.1499292971624753</v>
      </c>
      <c r="F876" s="28">
        <f>D876*E876</f>
        <v>4.5997171886499011</v>
      </c>
      <c r="G876" s="18"/>
    </row>
    <row r="877" spans="1:7" ht="6.95" customHeight="1" x14ac:dyDescent="0.2">
      <c r="A877" s="30"/>
      <c r="B877" s="27"/>
      <c r="C877" s="24"/>
      <c r="D877" s="39"/>
      <c r="E877" s="34"/>
      <c r="F877" s="31"/>
      <c r="G877" s="18"/>
    </row>
    <row r="878" spans="1:7" ht="6.95" customHeight="1" x14ac:dyDescent="0.2">
      <c r="A878" s="30"/>
      <c r="B878" s="27"/>
      <c r="C878" s="24"/>
      <c r="D878" s="39"/>
      <c r="E878" s="34"/>
      <c r="F878" s="31"/>
      <c r="G878" s="18"/>
    </row>
    <row r="879" spans="1:7" ht="6.95" customHeight="1" x14ac:dyDescent="0.2">
      <c r="A879" s="30"/>
      <c r="B879" s="27"/>
      <c r="C879" s="24"/>
      <c r="D879" s="39"/>
      <c r="E879" s="36"/>
      <c r="F879" s="32"/>
      <c r="G879" s="18"/>
    </row>
    <row r="880" spans="1:7" ht="6.95" customHeight="1" x14ac:dyDescent="0.2">
      <c r="A880" s="30">
        <v>19</v>
      </c>
      <c r="B880" s="72" t="s">
        <v>162</v>
      </c>
      <c r="C880" s="24" t="s">
        <v>161</v>
      </c>
      <c r="D880" s="39">
        <v>4</v>
      </c>
      <c r="E880" s="33">
        <v>5.324366529668259</v>
      </c>
      <c r="F880" s="28">
        <f>D880*E880</f>
        <v>21.297466118673036</v>
      </c>
      <c r="G880" s="18"/>
    </row>
    <row r="881" spans="1:7" ht="6.95" customHeight="1" x14ac:dyDescent="0.2">
      <c r="A881" s="30"/>
      <c r="B881" s="72"/>
      <c r="C881" s="24"/>
      <c r="D881" s="39"/>
      <c r="E881" s="34"/>
      <c r="F881" s="31"/>
      <c r="G881" s="18"/>
    </row>
    <row r="882" spans="1:7" ht="6.95" customHeight="1" x14ac:dyDescent="0.2">
      <c r="A882" s="30"/>
      <c r="B882" s="72"/>
      <c r="C882" s="24"/>
      <c r="D882" s="39"/>
      <c r="E882" s="34"/>
      <c r="F882" s="31"/>
      <c r="G882" s="18"/>
    </row>
    <row r="883" spans="1:7" ht="6.95" customHeight="1" x14ac:dyDescent="0.2">
      <c r="A883" s="30"/>
      <c r="B883" s="72"/>
      <c r="C883" s="24"/>
      <c r="D883" s="39"/>
      <c r="E883" s="36"/>
      <c r="F883" s="32"/>
      <c r="G883" s="18"/>
    </row>
    <row r="884" spans="1:7" ht="6.95" customHeight="1" x14ac:dyDescent="0.2">
      <c r="A884" s="30">
        <v>20</v>
      </c>
      <c r="B884" s="49" t="s">
        <v>163</v>
      </c>
      <c r="C884" s="26" t="s">
        <v>90</v>
      </c>
      <c r="D884" s="50">
        <v>2</v>
      </c>
      <c r="E884" s="33">
        <v>3.1271078276525794</v>
      </c>
      <c r="F884" s="28">
        <f>D884*E884</f>
        <v>6.2542156553051589</v>
      </c>
      <c r="G884" s="18"/>
    </row>
    <row r="885" spans="1:7" ht="6.95" customHeight="1" x14ac:dyDescent="0.2">
      <c r="A885" s="30"/>
      <c r="B885" s="51"/>
      <c r="C885" s="26"/>
      <c r="D885" s="52"/>
      <c r="E885" s="34"/>
      <c r="F885" s="31"/>
      <c r="G885" s="18"/>
    </row>
    <row r="886" spans="1:7" ht="6.95" customHeight="1" x14ac:dyDescent="0.2">
      <c r="A886" s="30"/>
      <c r="B886" s="51"/>
      <c r="C886" s="26"/>
      <c r="D886" s="52"/>
      <c r="E886" s="34"/>
      <c r="F886" s="31"/>
      <c r="G886" s="18"/>
    </row>
    <row r="887" spans="1:7" ht="6.95" customHeight="1" x14ac:dyDescent="0.2">
      <c r="A887" s="30"/>
      <c r="B887" s="53"/>
      <c r="C887" s="26"/>
      <c r="D887" s="54"/>
      <c r="E887" s="36"/>
      <c r="F887" s="32"/>
      <c r="G887" s="18"/>
    </row>
    <row r="888" spans="1:7" ht="6.95" customHeight="1" x14ac:dyDescent="0.2">
      <c r="A888" s="30">
        <v>21</v>
      </c>
      <c r="B888" s="49" t="s">
        <v>164</v>
      </c>
      <c r="C888" s="26" t="s">
        <v>86</v>
      </c>
      <c r="D888" s="50">
        <v>3</v>
      </c>
      <c r="E888" s="33">
        <v>0.99987214473340369</v>
      </c>
      <c r="F888" s="28">
        <f>D888*E888</f>
        <v>2.999616434200211</v>
      </c>
      <c r="G888" s="18"/>
    </row>
    <row r="889" spans="1:7" ht="6.95" customHeight="1" x14ac:dyDescent="0.2">
      <c r="A889" s="30"/>
      <c r="B889" s="51"/>
      <c r="C889" s="26"/>
      <c r="D889" s="52"/>
      <c r="E889" s="34"/>
      <c r="F889" s="31"/>
      <c r="G889" s="18"/>
    </row>
    <row r="890" spans="1:7" ht="6.95" customHeight="1" x14ac:dyDescent="0.2">
      <c r="A890" s="30"/>
      <c r="B890" s="51"/>
      <c r="C890" s="26"/>
      <c r="D890" s="52"/>
      <c r="E890" s="34"/>
      <c r="F890" s="31"/>
      <c r="G890" s="18"/>
    </row>
    <row r="891" spans="1:7" ht="6.95" customHeight="1" x14ac:dyDescent="0.2">
      <c r="A891" s="30"/>
      <c r="B891" s="53"/>
      <c r="C891" s="26"/>
      <c r="D891" s="54"/>
      <c r="E891" s="36"/>
      <c r="F891" s="32"/>
      <c r="G891" s="18"/>
    </row>
    <row r="892" spans="1:7" ht="6.95" customHeight="1" x14ac:dyDescent="0.2">
      <c r="A892" s="30">
        <v>22</v>
      </c>
      <c r="B892" s="49" t="s">
        <v>165</v>
      </c>
      <c r="C892" s="26" t="s">
        <v>86</v>
      </c>
      <c r="D892" s="50">
        <v>13</v>
      </c>
      <c r="E892" s="33">
        <v>0.96101297300255895</v>
      </c>
      <c r="F892" s="28">
        <f>D892*E892</f>
        <v>12.493168649033267</v>
      </c>
      <c r="G892" s="18"/>
    </row>
    <row r="893" spans="1:7" ht="6.95" customHeight="1" x14ac:dyDescent="0.2">
      <c r="A893" s="30"/>
      <c r="B893" s="51"/>
      <c r="C893" s="26"/>
      <c r="D893" s="52"/>
      <c r="E893" s="34"/>
      <c r="F893" s="31"/>
      <c r="G893" s="18"/>
    </row>
    <row r="894" spans="1:7" ht="6.95" customHeight="1" x14ac:dyDescent="0.2">
      <c r="A894" s="30"/>
      <c r="B894" s="51"/>
      <c r="C894" s="26"/>
      <c r="D894" s="52"/>
      <c r="E894" s="34"/>
      <c r="F894" s="31"/>
      <c r="G894" s="18"/>
    </row>
    <row r="895" spans="1:7" ht="6.95" customHeight="1" x14ac:dyDescent="0.2">
      <c r="A895" s="30"/>
      <c r="B895" s="53"/>
      <c r="C895" s="26"/>
      <c r="D895" s="54"/>
      <c r="E895" s="36"/>
      <c r="F895" s="32"/>
      <c r="G895" s="18"/>
    </row>
    <row r="896" spans="1:7" ht="6.95" customHeight="1" x14ac:dyDescent="0.2">
      <c r="A896" s="30"/>
      <c r="B896" s="47" t="s">
        <v>166</v>
      </c>
      <c r="C896" s="30"/>
      <c r="D896" s="73"/>
      <c r="E896" s="33">
        <v>0</v>
      </c>
      <c r="F896" s="28">
        <f>D896*E896</f>
        <v>0</v>
      </c>
      <c r="G896" s="18"/>
    </row>
    <row r="897" spans="1:7" ht="6.95" customHeight="1" x14ac:dyDescent="0.2">
      <c r="A897" s="30"/>
      <c r="B897" s="48"/>
      <c r="C897" s="30"/>
      <c r="D897" s="73"/>
      <c r="E897" s="34"/>
      <c r="F897" s="31"/>
      <c r="G897" s="18"/>
    </row>
    <row r="898" spans="1:7" ht="6.95" customHeight="1" x14ac:dyDescent="0.2">
      <c r="A898" s="30"/>
      <c r="B898" s="48"/>
      <c r="C898" s="30"/>
      <c r="D898" s="73"/>
      <c r="E898" s="34"/>
      <c r="F898" s="31"/>
      <c r="G898" s="18"/>
    </row>
    <row r="899" spans="1:7" ht="6.95" customHeight="1" x14ac:dyDescent="0.2">
      <c r="A899" s="30"/>
      <c r="B899" s="14"/>
      <c r="C899" s="30"/>
      <c r="D899" s="73"/>
      <c r="E899" s="36"/>
      <c r="F899" s="32"/>
      <c r="G899" s="18"/>
    </row>
    <row r="900" spans="1:7" ht="6.95" customHeight="1" x14ac:dyDescent="0.2">
      <c r="A900" s="30">
        <v>1</v>
      </c>
      <c r="B900" s="71" t="s">
        <v>167</v>
      </c>
      <c r="C900" s="74" t="s">
        <v>90</v>
      </c>
      <c r="D900" s="24">
        <v>2</v>
      </c>
      <c r="E900" s="33">
        <v>5.4301961112542054</v>
      </c>
      <c r="F900" s="28">
        <f>D900*E900</f>
        <v>10.860392222508411</v>
      </c>
      <c r="G900" s="18"/>
    </row>
    <row r="901" spans="1:7" ht="6.95" customHeight="1" x14ac:dyDescent="0.2">
      <c r="A901" s="30"/>
      <c r="B901" s="71"/>
      <c r="C901" s="74"/>
      <c r="D901" s="24"/>
      <c r="E901" s="34"/>
      <c r="F901" s="31"/>
      <c r="G901" s="18"/>
    </row>
    <row r="902" spans="1:7" ht="6.95" customHeight="1" x14ac:dyDescent="0.2">
      <c r="A902" s="30"/>
      <c r="B902" s="71"/>
      <c r="C902" s="74"/>
      <c r="D902" s="24"/>
      <c r="E902" s="34"/>
      <c r="F902" s="31"/>
      <c r="G902" s="18"/>
    </row>
    <row r="903" spans="1:7" ht="6.95" customHeight="1" x14ac:dyDescent="0.2">
      <c r="A903" s="30"/>
      <c r="B903" s="71"/>
      <c r="C903" s="74"/>
      <c r="D903" s="24"/>
      <c r="E903" s="36"/>
      <c r="F903" s="32"/>
      <c r="G903" s="18"/>
    </row>
    <row r="904" spans="1:7" ht="6.95" customHeight="1" x14ac:dyDescent="0.2">
      <c r="A904" s="30">
        <v>2</v>
      </c>
      <c r="B904" s="71" t="s">
        <v>168</v>
      </c>
      <c r="C904" s="74" t="s">
        <v>90</v>
      </c>
      <c r="D904" s="24">
        <v>26</v>
      </c>
      <c r="E904" s="33">
        <v>2.6714841353335959</v>
      </c>
      <c r="F904" s="28">
        <f>D904*E904</f>
        <v>69.458587518673497</v>
      </c>
      <c r="G904" s="18"/>
    </row>
    <row r="905" spans="1:7" ht="6.95" customHeight="1" x14ac:dyDescent="0.2">
      <c r="A905" s="30"/>
      <c r="B905" s="71"/>
      <c r="C905" s="74"/>
      <c r="D905" s="24"/>
      <c r="E905" s="34"/>
      <c r="F905" s="31"/>
      <c r="G905" s="18"/>
    </row>
    <row r="906" spans="1:7" ht="6.95" customHeight="1" x14ac:dyDescent="0.2">
      <c r="A906" s="30"/>
      <c r="B906" s="71"/>
      <c r="C906" s="74"/>
      <c r="D906" s="24"/>
      <c r="E906" s="34"/>
      <c r="F906" s="31"/>
      <c r="G906" s="18"/>
    </row>
    <row r="907" spans="1:7" ht="6.95" customHeight="1" x14ac:dyDescent="0.2">
      <c r="A907" s="30"/>
      <c r="B907" s="71"/>
      <c r="C907" s="74"/>
      <c r="D907" s="24"/>
      <c r="E907" s="36"/>
      <c r="F907" s="32"/>
      <c r="G907" s="18"/>
    </row>
    <row r="908" spans="1:7" ht="6.95" customHeight="1" x14ac:dyDescent="0.2">
      <c r="A908" s="30">
        <v>3</v>
      </c>
      <c r="B908" s="71" t="s">
        <v>169</v>
      </c>
      <c r="C908" s="74" t="s">
        <v>90</v>
      </c>
      <c r="D908" s="24">
        <v>10</v>
      </c>
      <c r="E908" s="33">
        <v>1.5544812713939604</v>
      </c>
      <c r="F908" s="28">
        <f>D908*E908</f>
        <v>15.544812713939605</v>
      </c>
      <c r="G908" s="18"/>
    </row>
    <row r="909" spans="1:7" ht="6.95" customHeight="1" x14ac:dyDescent="0.2">
      <c r="A909" s="30"/>
      <c r="B909" s="71"/>
      <c r="C909" s="74"/>
      <c r="D909" s="24"/>
      <c r="E909" s="34"/>
      <c r="F909" s="31"/>
      <c r="G909" s="18"/>
    </row>
    <row r="910" spans="1:7" ht="6.95" customHeight="1" x14ac:dyDescent="0.2">
      <c r="A910" s="30"/>
      <c r="B910" s="71"/>
      <c r="C910" s="74"/>
      <c r="D910" s="24"/>
      <c r="E910" s="34"/>
      <c r="F910" s="31"/>
      <c r="G910" s="18"/>
    </row>
    <row r="911" spans="1:7" ht="6.95" customHeight="1" x14ac:dyDescent="0.2">
      <c r="A911" s="30"/>
      <c r="B911" s="71"/>
      <c r="C911" s="74"/>
      <c r="D911" s="24"/>
      <c r="E911" s="36"/>
      <c r="F911" s="32"/>
      <c r="G911" s="18"/>
    </row>
    <row r="912" spans="1:7" ht="6.95" customHeight="1" x14ac:dyDescent="0.2">
      <c r="A912" s="30">
        <v>4</v>
      </c>
      <c r="B912" s="71" t="s">
        <v>170</v>
      </c>
      <c r="C912" s="74" t="s">
        <v>90</v>
      </c>
      <c r="D912" s="24">
        <v>38</v>
      </c>
      <c r="E912" s="33">
        <v>0.48537482754048727</v>
      </c>
      <c r="F912" s="28">
        <f>D912*E912</f>
        <v>18.444243446538515</v>
      </c>
      <c r="G912" s="18"/>
    </row>
    <row r="913" spans="1:7" ht="6.95" customHeight="1" x14ac:dyDescent="0.2">
      <c r="A913" s="30"/>
      <c r="B913" s="71"/>
      <c r="C913" s="74"/>
      <c r="D913" s="24"/>
      <c r="E913" s="34"/>
      <c r="F913" s="31"/>
      <c r="G913" s="18"/>
    </row>
    <row r="914" spans="1:7" ht="6.95" customHeight="1" x14ac:dyDescent="0.2">
      <c r="A914" s="30"/>
      <c r="B914" s="71"/>
      <c r="C914" s="74"/>
      <c r="D914" s="24"/>
      <c r="E914" s="34"/>
      <c r="F914" s="31"/>
      <c r="G914" s="18"/>
    </row>
    <row r="915" spans="1:7" ht="6.95" customHeight="1" x14ac:dyDescent="0.2">
      <c r="A915" s="30"/>
      <c r="B915" s="71"/>
      <c r="C915" s="74"/>
      <c r="D915" s="24"/>
      <c r="E915" s="36"/>
      <c r="F915" s="32"/>
      <c r="G915" s="18"/>
    </row>
    <row r="916" spans="1:7" ht="6.95" customHeight="1" x14ac:dyDescent="0.2">
      <c r="A916" s="30">
        <v>5</v>
      </c>
      <c r="B916" s="27" t="s">
        <v>171</v>
      </c>
      <c r="C916" s="27" t="s">
        <v>86</v>
      </c>
      <c r="D916" s="24">
        <v>1</v>
      </c>
      <c r="E916" s="33">
        <v>2.9247442949676663</v>
      </c>
      <c r="F916" s="28">
        <f>D916*E916</f>
        <v>2.9247442949676663</v>
      </c>
      <c r="G916" s="18"/>
    </row>
    <row r="917" spans="1:7" ht="6.95" customHeight="1" x14ac:dyDescent="0.2">
      <c r="A917" s="30"/>
      <c r="B917" s="27"/>
      <c r="C917" s="24"/>
      <c r="D917" s="24"/>
      <c r="E917" s="34"/>
      <c r="F917" s="31"/>
      <c r="G917" s="18"/>
    </row>
    <row r="918" spans="1:7" ht="6.95" customHeight="1" x14ac:dyDescent="0.2">
      <c r="A918" s="30"/>
      <c r="B918" s="27"/>
      <c r="C918" s="24"/>
      <c r="D918" s="24"/>
      <c r="E918" s="34"/>
      <c r="F918" s="31"/>
      <c r="G918" s="18"/>
    </row>
    <row r="919" spans="1:7" ht="6.95" customHeight="1" x14ac:dyDescent="0.2">
      <c r="A919" s="30"/>
      <c r="B919" s="27"/>
      <c r="C919" s="24"/>
      <c r="D919" s="24"/>
      <c r="E919" s="36"/>
      <c r="F919" s="32"/>
      <c r="G919" s="18"/>
    </row>
    <row r="920" spans="1:7" ht="6.95" customHeight="1" x14ac:dyDescent="0.2">
      <c r="A920" s="30">
        <v>6</v>
      </c>
      <c r="B920" s="27" t="s">
        <v>172</v>
      </c>
      <c r="C920" s="27" t="s">
        <v>86</v>
      </c>
      <c r="D920" s="24">
        <v>1</v>
      </c>
      <c r="E920" s="33">
        <v>8.0045528242150947</v>
      </c>
      <c r="F920" s="28">
        <f>D920*E920</f>
        <v>8.0045528242150947</v>
      </c>
      <c r="G920" s="18"/>
    </row>
    <row r="921" spans="1:7" ht="6.95" customHeight="1" x14ac:dyDescent="0.2">
      <c r="A921" s="30"/>
      <c r="B921" s="27"/>
      <c r="C921" s="24"/>
      <c r="D921" s="24"/>
      <c r="E921" s="34"/>
      <c r="F921" s="31"/>
      <c r="G921" s="18"/>
    </row>
    <row r="922" spans="1:7" ht="6.95" customHeight="1" x14ac:dyDescent="0.2">
      <c r="A922" s="30"/>
      <c r="B922" s="27"/>
      <c r="C922" s="24"/>
      <c r="D922" s="24"/>
      <c r="E922" s="34"/>
      <c r="F922" s="31"/>
      <c r="G922" s="18"/>
    </row>
    <row r="923" spans="1:7" ht="6.95" customHeight="1" x14ac:dyDescent="0.2">
      <c r="A923" s="30"/>
      <c r="B923" s="27"/>
      <c r="C923" s="24"/>
      <c r="D923" s="24"/>
      <c r="E923" s="36"/>
      <c r="F923" s="32"/>
      <c r="G923" s="18"/>
    </row>
    <row r="924" spans="1:7" ht="6.95" customHeight="1" x14ac:dyDescent="0.2">
      <c r="A924" s="30">
        <v>7</v>
      </c>
      <c r="B924" s="55" t="s">
        <v>173</v>
      </c>
      <c r="C924" s="24" t="s">
        <v>93</v>
      </c>
      <c r="D924" s="39">
        <v>1</v>
      </c>
      <c r="E924" s="33">
        <v>1.1221671052739486</v>
      </c>
      <c r="F924" s="28">
        <f>D924*E924</f>
        <v>1.1221671052739486</v>
      </c>
      <c r="G924" s="18"/>
    </row>
    <row r="925" spans="1:7" ht="6.95" customHeight="1" x14ac:dyDescent="0.2">
      <c r="A925" s="30"/>
      <c r="B925" s="57"/>
      <c r="C925" s="24"/>
      <c r="D925" s="39"/>
      <c r="E925" s="34"/>
      <c r="F925" s="31"/>
      <c r="G925" s="18"/>
    </row>
    <row r="926" spans="1:7" ht="6.95" customHeight="1" x14ac:dyDescent="0.2">
      <c r="A926" s="30"/>
      <c r="B926" s="57"/>
      <c r="C926" s="24"/>
      <c r="D926" s="39"/>
      <c r="E926" s="34"/>
      <c r="F926" s="31"/>
      <c r="G926" s="18"/>
    </row>
    <row r="927" spans="1:7" ht="6.95" customHeight="1" x14ac:dyDescent="0.2">
      <c r="A927" s="30"/>
      <c r="B927" s="59"/>
      <c r="C927" s="24"/>
      <c r="D927" s="39"/>
      <c r="E927" s="36"/>
      <c r="F927" s="32"/>
      <c r="G927" s="18"/>
    </row>
    <row r="928" spans="1:7" ht="6.95" customHeight="1" x14ac:dyDescent="0.2">
      <c r="A928" s="30">
        <v>8</v>
      </c>
      <c r="B928" s="27" t="s">
        <v>174</v>
      </c>
      <c r="C928" s="24" t="s">
        <v>86</v>
      </c>
      <c r="D928" s="24">
        <v>3</v>
      </c>
      <c r="E928" s="33">
        <v>8.8862234427183218</v>
      </c>
      <c r="F928" s="28">
        <f>D928*E928</f>
        <v>26.658670328154965</v>
      </c>
      <c r="G928" s="18"/>
    </row>
    <row r="929" spans="1:7" ht="6.95" customHeight="1" x14ac:dyDescent="0.2">
      <c r="A929" s="30"/>
      <c r="B929" s="27"/>
      <c r="C929" s="24"/>
      <c r="D929" s="24"/>
      <c r="E929" s="34"/>
      <c r="F929" s="31"/>
      <c r="G929" s="18"/>
    </row>
    <row r="930" spans="1:7" ht="6.95" customHeight="1" x14ac:dyDescent="0.2">
      <c r="A930" s="30"/>
      <c r="B930" s="27"/>
      <c r="C930" s="24"/>
      <c r="D930" s="24"/>
      <c r="E930" s="34"/>
      <c r="F930" s="31"/>
      <c r="G930" s="18"/>
    </row>
    <row r="931" spans="1:7" ht="6.95" customHeight="1" x14ac:dyDescent="0.2">
      <c r="A931" s="30"/>
      <c r="B931" s="27"/>
      <c r="C931" s="24"/>
      <c r="D931" s="24"/>
      <c r="E931" s="36"/>
      <c r="F931" s="32"/>
      <c r="G931" s="18"/>
    </row>
    <row r="932" spans="1:7" ht="6.95" customHeight="1" x14ac:dyDescent="0.2">
      <c r="A932" s="30">
        <v>9</v>
      </c>
      <c r="B932" s="27" t="s">
        <v>175</v>
      </c>
      <c r="C932" s="24" t="s">
        <v>86</v>
      </c>
      <c r="D932" s="24">
        <v>3</v>
      </c>
      <c r="E932" s="33">
        <v>4.7104621365895429</v>
      </c>
      <c r="F932" s="28">
        <f>D932*E932</f>
        <v>14.131386409768629</v>
      </c>
      <c r="G932" s="18"/>
    </row>
    <row r="933" spans="1:7" ht="6.95" customHeight="1" x14ac:dyDescent="0.2">
      <c r="A933" s="30"/>
      <c r="B933" s="27"/>
      <c r="C933" s="24"/>
      <c r="D933" s="24"/>
      <c r="E933" s="34"/>
      <c r="F933" s="31"/>
      <c r="G933" s="18"/>
    </row>
    <row r="934" spans="1:7" ht="6.95" customHeight="1" x14ac:dyDescent="0.2">
      <c r="A934" s="30"/>
      <c r="B934" s="27"/>
      <c r="C934" s="24"/>
      <c r="D934" s="24"/>
      <c r="E934" s="34"/>
      <c r="F934" s="31"/>
      <c r="G934" s="18"/>
    </row>
    <row r="935" spans="1:7" ht="6.95" customHeight="1" x14ac:dyDescent="0.2">
      <c r="A935" s="30"/>
      <c r="B935" s="27"/>
      <c r="C935" s="24"/>
      <c r="D935" s="24"/>
      <c r="E935" s="36"/>
      <c r="F935" s="32"/>
      <c r="G935" s="18"/>
    </row>
    <row r="936" spans="1:7" ht="6.95" customHeight="1" x14ac:dyDescent="0.2">
      <c r="A936" s="30">
        <v>10</v>
      </c>
      <c r="B936" s="27" t="s">
        <v>176</v>
      </c>
      <c r="C936" s="24" t="s">
        <v>90</v>
      </c>
      <c r="D936" s="24">
        <v>0.6</v>
      </c>
      <c r="E936" s="33">
        <v>3.2292101006952683</v>
      </c>
      <c r="F936" s="28">
        <f>D936*E936</f>
        <v>1.9375260604171609</v>
      </c>
      <c r="G936" s="18"/>
    </row>
    <row r="937" spans="1:7" ht="6.95" customHeight="1" x14ac:dyDescent="0.2">
      <c r="A937" s="30"/>
      <c r="B937" s="27"/>
      <c r="C937" s="24"/>
      <c r="D937" s="24"/>
      <c r="E937" s="34"/>
      <c r="F937" s="31"/>
      <c r="G937" s="18"/>
    </row>
    <row r="938" spans="1:7" ht="6.95" customHeight="1" x14ac:dyDescent="0.2">
      <c r="A938" s="30"/>
      <c r="B938" s="27"/>
      <c r="C938" s="24"/>
      <c r="D938" s="24"/>
      <c r="E938" s="34"/>
      <c r="F938" s="31"/>
      <c r="G938" s="18"/>
    </row>
    <row r="939" spans="1:7" ht="6.95" customHeight="1" x14ac:dyDescent="0.2">
      <c r="A939" s="30"/>
      <c r="B939" s="27"/>
      <c r="C939" s="24"/>
      <c r="D939" s="24"/>
      <c r="E939" s="36"/>
      <c r="F939" s="32"/>
      <c r="G939" s="18"/>
    </row>
    <row r="940" spans="1:7" ht="6.95" customHeight="1" x14ac:dyDescent="0.2">
      <c r="A940" s="30">
        <v>11</v>
      </c>
      <c r="B940" s="75" t="s">
        <v>177</v>
      </c>
      <c r="C940" s="33" t="s">
        <v>86</v>
      </c>
      <c r="D940" s="50">
        <v>1</v>
      </c>
      <c r="E940" s="33">
        <v>4.7774860506212038</v>
      </c>
      <c r="F940" s="28">
        <f>D940*E940</f>
        <v>4.7774860506212038</v>
      </c>
      <c r="G940" s="18"/>
    </row>
    <row r="941" spans="1:7" ht="6.95" customHeight="1" x14ac:dyDescent="0.2">
      <c r="A941" s="30"/>
      <c r="B941" s="51"/>
      <c r="C941" s="34"/>
      <c r="D941" s="52"/>
      <c r="E941" s="34"/>
      <c r="F941" s="31"/>
      <c r="G941" s="18"/>
    </row>
    <row r="942" spans="1:7" ht="6.95" customHeight="1" x14ac:dyDescent="0.2">
      <c r="A942" s="30"/>
      <c r="B942" s="51"/>
      <c r="C942" s="34"/>
      <c r="D942" s="52"/>
      <c r="E942" s="34"/>
      <c r="F942" s="31"/>
      <c r="G942" s="18"/>
    </row>
    <row r="943" spans="1:7" ht="6.95" customHeight="1" x14ac:dyDescent="0.2">
      <c r="A943" s="30"/>
      <c r="B943" s="53"/>
      <c r="C943" s="36"/>
      <c r="D943" s="54"/>
      <c r="E943" s="36"/>
      <c r="F943" s="32"/>
      <c r="G943" s="18"/>
    </row>
    <row r="944" spans="1:7" ht="6.95" customHeight="1" x14ac:dyDescent="0.2">
      <c r="A944" s="30">
        <v>12</v>
      </c>
      <c r="B944" s="75" t="s">
        <v>178</v>
      </c>
      <c r="C944" s="50" t="s">
        <v>86</v>
      </c>
      <c r="D944" s="50">
        <v>1</v>
      </c>
      <c r="E944" s="33">
        <v>0.84866264156636972</v>
      </c>
      <c r="F944" s="28">
        <f>D944*E944</f>
        <v>0.84866264156636972</v>
      </c>
      <c r="G944" s="18"/>
    </row>
    <row r="945" spans="1:7" ht="6.95" customHeight="1" x14ac:dyDescent="0.2">
      <c r="A945" s="30"/>
      <c r="B945" s="51"/>
      <c r="C945" s="52"/>
      <c r="D945" s="52"/>
      <c r="E945" s="34"/>
      <c r="F945" s="31"/>
      <c r="G945" s="18"/>
    </row>
    <row r="946" spans="1:7" ht="6.95" customHeight="1" x14ac:dyDescent="0.2">
      <c r="A946" s="30"/>
      <c r="B946" s="51"/>
      <c r="C946" s="52"/>
      <c r="D946" s="52"/>
      <c r="E946" s="34"/>
      <c r="F946" s="31"/>
      <c r="G946" s="18"/>
    </row>
    <row r="947" spans="1:7" ht="6.95" customHeight="1" x14ac:dyDescent="0.2">
      <c r="A947" s="30"/>
      <c r="B947" s="53"/>
      <c r="C947" s="54"/>
      <c r="D947" s="54"/>
      <c r="E947" s="36"/>
      <c r="F947" s="32"/>
      <c r="G947" s="18"/>
    </row>
    <row r="948" spans="1:7" ht="6.95" customHeight="1" x14ac:dyDescent="0.2">
      <c r="A948" s="30">
        <v>13</v>
      </c>
      <c r="B948" s="27" t="s">
        <v>179</v>
      </c>
      <c r="C948" s="24" t="s">
        <v>90</v>
      </c>
      <c r="D948" s="25">
        <v>10</v>
      </c>
      <c r="E948" s="33">
        <v>0.14323103923254349</v>
      </c>
      <c r="F948" s="28">
        <f>D948*E948</f>
        <v>1.432310392325435</v>
      </c>
      <c r="G948" s="18"/>
    </row>
    <row r="949" spans="1:7" ht="6.95" customHeight="1" x14ac:dyDescent="0.2">
      <c r="A949" s="30"/>
      <c r="B949" s="27"/>
      <c r="C949" s="24"/>
      <c r="D949" s="25"/>
      <c r="E949" s="34"/>
      <c r="F949" s="31"/>
      <c r="G949" s="18"/>
    </row>
    <row r="950" spans="1:7" ht="6.95" customHeight="1" x14ac:dyDescent="0.2">
      <c r="A950" s="30"/>
      <c r="B950" s="27"/>
      <c r="C950" s="24"/>
      <c r="D950" s="25"/>
      <c r="E950" s="34"/>
      <c r="F950" s="31"/>
      <c r="G950" s="18"/>
    </row>
    <row r="951" spans="1:7" ht="6.95" customHeight="1" x14ac:dyDescent="0.2">
      <c r="A951" s="30"/>
      <c r="B951" s="27"/>
      <c r="C951" s="24"/>
      <c r="D951" s="25"/>
      <c r="E951" s="36"/>
      <c r="F951" s="32"/>
      <c r="G951" s="18"/>
    </row>
    <row r="952" spans="1:7" ht="6.95" customHeight="1" x14ac:dyDescent="0.2">
      <c r="A952" s="30">
        <v>14</v>
      </c>
      <c r="B952" s="55" t="s">
        <v>180</v>
      </c>
      <c r="C952" s="24" t="s">
        <v>19</v>
      </c>
      <c r="D952" s="38">
        <v>0.10796</v>
      </c>
      <c r="E952" s="33">
        <v>54.548703094157908</v>
      </c>
      <c r="F952" s="28">
        <f>D952*E952</f>
        <v>5.8890779860452875</v>
      </c>
      <c r="G952" s="18"/>
    </row>
    <row r="953" spans="1:7" ht="6.95" customHeight="1" x14ac:dyDescent="0.2">
      <c r="A953" s="30"/>
      <c r="B953" s="57"/>
      <c r="C953" s="24"/>
      <c r="D953" s="38"/>
      <c r="E953" s="34"/>
      <c r="F953" s="31"/>
      <c r="G953" s="18"/>
    </row>
    <row r="954" spans="1:7" ht="6.95" customHeight="1" x14ac:dyDescent="0.2">
      <c r="A954" s="30"/>
      <c r="B954" s="57"/>
      <c r="C954" s="24"/>
      <c r="D954" s="38"/>
      <c r="E954" s="34"/>
      <c r="F954" s="31"/>
      <c r="G954" s="18"/>
    </row>
    <row r="955" spans="1:7" ht="6.95" customHeight="1" x14ac:dyDescent="0.2">
      <c r="A955" s="30"/>
      <c r="B955" s="59"/>
      <c r="C955" s="24"/>
      <c r="D955" s="38"/>
      <c r="E955" s="36"/>
      <c r="F955" s="32"/>
      <c r="G955" s="18"/>
    </row>
    <row r="956" spans="1:7" ht="6.95" customHeight="1" x14ac:dyDescent="0.2">
      <c r="A956" s="30">
        <v>15</v>
      </c>
      <c r="B956" s="55" t="s">
        <v>181</v>
      </c>
      <c r="C956" s="24" t="s">
        <v>19</v>
      </c>
      <c r="D956" s="38">
        <v>8.6370000000000002E-2</v>
      </c>
      <c r="E956" s="33">
        <v>54.548703094157908</v>
      </c>
      <c r="F956" s="28">
        <f>D956*E956</f>
        <v>4.7113714862424185</v>
      </c>
      <c r="G956" s="18"/>
    </row>
    <row r="957" spans="1:7" ht="6.95" customHeight="1" x14ac:dyDescent="0.2">
      <c r="A957" s="30"/>
      <c r="B957" s="57"/>
      <c r="C957" s="24"/>
      <c r="D957" s="38"/>
      <c r="E957" s="34"/>
      <c r="F957" s="31"/>
      <c r="G957" s="18"/>
    </row>
    <row r="958" spans="1:7" ht="6.95" customHeight="1" x14ac:dyDescent="0.2">
      <c r="A958" s="30"/>
      <c r="B958" s="57"/>
      <c r="C958" s="24"/>
      <c r="D958" s="38"/>
      <c r="E958" s="34"/>
      <c r="F958" s="31"/>
      <c r="G958" s="18"/>
    </row>
    <row r="959" spans="1:7" ht="6.95" customHeight="1" x14ac:dyDescent="0.2">
      <c r="A959" s="30"/>
      <c r="B959" s="59"/>
      <c r="C959" s="24"/>
      <c r="D959" s="38"/>
      <c r="E959" s="36"/>
      <c r="F959" s="32"/>
      <c r="G959" s="18"/>
    </row>
    <row r="960" spans="1:7" ht="6.95" customHeight="1" x14ac:dyDescent="0.2">
      <c r="A960" s="30">
        <v>16</v>
      </c>
      <c r="B960" s="71" t="s">
        <v>182</v>
      </c>
      <c r="C960" s="71" t="s">
        <v>77</v>
      </c>
      <c r="D960" s="26">
        <v>2.88</v>
      </c>
      <c r="E960" s="33">
        <v>36.435529260233125</v>
      </c>
      <c r="F960" s="28">
        <f>D960*E960</f>
        <v>104.93432426947139</v>
      </c>
      <c r="G960" s="18"/>
    </row>
    <row r="961" spans="1:7" ht="6.95" customHeight="1" x14ac:dyDescent="0.2">
      <c r="A961" s="30"/>
      <c r="B961" s="71"/>
      <c r="C961" s="71"/>
      <c r="D961" s="26"/>
      <c r="E961" s="34"/>
      <c r="F961" s="31"/>
      <c r="G961" s="18"/>
    </row>
    <row r="962" spans="1:7" ht="6.95" customHeight="1" x14ac:dyDescent="0.2">
      <c r="A962" s="30"/>
      <c r="B962" s="71"/>
      <c r="C962" s="71"/>
      <c r="D962" s="26"/>
      <c r="E962" s="34"/>
      <c r="F962" s="31"/>
      <c r="G962" s="18"/>
    </row>
    <row r="963" spans="1:7" ht="6.95" customHeight="1" x14ac:dyDescent="0.2">
      <c r="A963" s="30"/>
      <c r="B963" s="71"/>
      <c r="C963" s="71"/>
      <c r="D963" s="26"/>
      <c r="E963" s="36"/>
      <c r="F963" s="32"/>
      <c r="G963" s="18"/>
    </row>
    <row r="964" spans="1:7" ht="6.95" customHeight="1" x14ac:dyDescent="0.2">
      <c r="A964" s="30">
        <v>17</v>
      </c>
      <c r="B964" s="27" t="s">
        <v>183</v>
      </c>
      <c r="C964" s="27" t="s">
        <v>10</v>
      </c>
      <c r="D964" s="24">
        <v>2.88</v>
      </c>
      <c r="E964" s="33">
        <v>2.135649241178144</v>
      </c>
      <c r="F964" s="28">
        <f>D964*E964</f>
        <v>6.150669814593055</v>
      </c>
      <c r="G964" s="18"/>
    </row>
    <row r="965" spans="1:7" ht="6.95" customHeight="1" x14ac:dyDescent="0.2">
      <c r="A965" s="30"/>
      <c r="B965" s="27"/>
      <c r="C965" s="27"/>
      <c r="D965" s="24"/>
      <c r="E965" s="34"/>
      <c r="F965" s="31"/>
      <c r="G965" s="18"/>
    </row>
    <row r="966" spans="1:7" ht="6.95" customHeight="1" x14ac:dyDescent="0.2">
      <c r="A966" s="30"/>
      <c r="B966" s="27"/>
      <c r="C966" s="27"/>
      <c r="D966" s="24"/>
      <c r="E966" s="34"/>
      <c r="F966" s="31"/>
      <c r="G966" s="18"/>
    </row>
    <row r="967" spans="1:7" ht="6.95" customHeight="1" x14ac:dyDescent="0.2">
      <c r="A967" s="30"/>
      <c r="B967" s="27"/>
      <c r="C967" s="27"/>
      <c r="D967" s="24"/>
      <c r="E967" s="36"/>
      <c r="F967" s="32"/>
      <c r="G967" s="18"/>
    </row>
    <row r="968" spans="1:7" ht="6.95" customHeight="1" x14ac:dyDescent="0.2">
      <c r="A968" s="30">
        <v>18</v>
      </c>
      <c r="B968" s="49" t="s">
        <v>184</v>
      </c>
      <c r="C968" s="71" t="s">
        <v>77</v>
      </c>
      <c r="D968" s="26">
        <v>2.88</v>
      </c>
      <c r="E968" s="33">
        <v>0.89308968267449673</v>
      </c>
      <c r="F968" s="28">
        <f>D968*E968</f>
        <v>2.5720982861025505</v>
      </c>
      <c r="G968" s="18"/>
    </row>
    <row r="969" spans="1:7" ht="6.95" customHeight="1" x14ac:dyDescent="0.2">
      <c r="A969" s="30"/>
      <c r="B969" s="51"/>
      <c r="C969" s="71"/>
      <c r="D969" s="26"/>
      <c r="E969" s="34"/>
      <c r="F969" s="31"/>
      <c r="G969" s="18"/>
    </row>
    <row r="970" spans="1:7" ht="6.95" customHeight="1" x14ac:dyDescent="0.2">
      <c r="A970" s="30"/>
      <c r="B970" s="51"/>
      <c r="C970" s="71"/>
      <c r="D970" s="26"/>
      <c r="E970" s="34"/>
      <c r="F970" s="31"/>
      <c r="G970" s="18"/>
    </row>
    <row r="971" spans="1:7" ht="6.95" customHeight="1" x14ac:dyDescent="0.2">
      <c r="A971" s="30"/>
      <c r="B971" s="53"/>
      <c r="C971" s="71"/>
      <c r="D971" s="26"/>
      <c r="E971" s="36"/>
      <c r="F971" s="32"/>
      <c r="G971" s="18"/>
    </row>
    <row r="972" spans="1:7" ht="6.95" customHeight="1" x14ac:dyDescent="0.2">
      <c r="A972" s="30">
        <v>19</v>
      </c>
      <c r="B972" s="55" t="s">
        <v>185</v>
      </c>
      <c r="C972" s="24" t="s">
        <v>93</v>
      </c>
      <c r="D972" s="24">
        <v>8.8000000000000007</v>
      </c>
      <c r="E972" s="33">
        <v>0.79211222254641733</v>
      </c>
      <c r="F972" s="28">
        <f>D972*E972</f>
        <v>6.9705875584084733</v>
      </c>
      <c r="G972" s="18"/>
    </row>
    <row r="973" spans="1:7" ht="6.95" customHeight="1" x14ac:dyDescent="0.2">
      <c r="A973" s="30"/>
      <c r="B973" s="57"/>
      <c r="C973" s="24"/>
      <c r="D973" s="24"/>
      <c r="E973" s="34"/>
      <c r="F973" s="31"/>
      <c r="G973" s="18"/>
    </row>
    <row r="974" spans="1:7" ht="6.95" customHeight="1" x14ac:dyDescent="0.2">
      <c r="A974" s="30"/>
      <c r="B974" s="57"/>
      <c r="C974" s="24"/>
      <c r="D974" s="24"/>
      <c r="E974" s="34"/>
      <c r="F974" s="31"/>
      <c r="G974" s="18"/>
    </row>
    <row r="975" spans="1:7" ht="6.95" customHeight="1" x14ac:dyDescent="0.2">
      <c r="A975" s="30"/>
      <c r="B975" s="59"/>
      <c r="C975" s="24"/>
      <c r="D975" s="24"/>
      <c r="E975" s="36"/>
      <c r="F975" s="32"/>
      <c r="G975" s="18"/>
    </row>
    <row r="976" spans="1:7" ht="6.95" customHeight="1" x14ac:dyDescent="0.2">
      <c r="A976" s="30">
        <v>20</v>
      </c>
      <c r="B976" s="49" t="s">
        <v>186</v>
      </c>
      <c r="C976" s="26" t="s">
        <v>187</v>
      </c>
      <c r="D976" s="50">
        <v>1.6</v>
      </c>
      <c r="E976" s="33">
        <v>0.53001322132367057</v>
      </c>
      <c r="F976" s="28">
        <f>D976*E976</f>
        <v>0.84802115411787293</v>
      </c>
      <c r="G976" s="18"/>
    </row>
    <row r="977" spans="1:7" ht="6.95" customHeight="1" x14ac:dyDescent="0.2">
      <c r="A977" s="30"/>
      <c r="B977" s="51"/>
      <c r="C977" s="26"/>
      <c r="D977" s="52"/>
      <c r="E977" s="34"/>
      <c r="F977" s="31"/>
      <c r="G977" s="18"/>
    </row>
    <row r="978" spans="1:7" ht="6.95" customHeight="1" x14ac:dyDescent="0.2">
      <c r="A978" s="30"/>
      <c r="B978" s="51"/>
      <c r="C978" s="26"/>
      <c r="D978" s="52"/>
      <c r="E978" s="34"/>
      <c r="F978" s="31"/>
      <c r="G978" s="18"/>
    </row>
    <row r="979" spans="1:7" ht="6.95" customHeight="1" x14ac:dyDescent="0.2">
      <c r="A979" s="30"/>
      <c r="B979" s="53"/>
      <c r="C979" s="26"/>
      <c r="D979" s="54"/>
      <c r="E979" s="36"/>
      <c r="F979" s="32"/>
      <c r="G979" s="18"/>
    </row>
    <row r="980" spans="1:7" ht="6.95" customHeight="1" x14ac:dyDescent="0.2">
      <c r="A980" s="30">
        <v>21</v>
      </c>
      <c r="B980" s="27" t="s">
        <v>188</v>
      </c>
      <c r="C980" s="24" t="s">
        <v>189</v>
      </c>
      <c r="D980" s="24">
        <v>1</v>
      </c>
      <c r="E980" s="33">
        <v>22.318141267078715</v>
      </c>
      <c r="F980" s="28">
        <f>D980*E980</f>
        <v>22.318141267078715</v>
      </c>
      <c r="G980" s="18"/>
    </row>
    <row r="981" spans="1:7" ht="6.95" customHeight="1" x14ac:dyDescent="0.2">
      <c r="A981" s="30"/>
      <c r="B981" s="27"/>
      <c r="C981" s="24"/>
      <c r="D981" s="24"/>
      <c r="E981" s="34"/>
      <c r="F981" s="31"/>
      <c r="G981" s="18"/>
    </row>
    <row r="982" spans="1:7" ht="6.95" customHeight="1" x14ac:dyDescent="0.2">
      <c r="A982" s="30"/>
      <c r="B982" s="27"/>
      <c r="C982" s="24"/>
      <c r="D982" s="24"/>
      <c r="E982" s="34"/>
      <c r="F982" s="31"/>
      <c r="G982" s="18"/>
    </row>
    <row r="983" spans="1:7" ht="6.95" customHeight="1" x14ac:dyDescent="0.2">
      <c r="A983" s="30"/>
      <c r="B983" s="27"/>
      <c r="C983" s="24"/>
      <c r="D983" s="24"/>
      <c r="E983" s="36"/>
      <c r="F983" s="32"/>
      <c r="G983" s="18"/>
    </row>
    <row r="984" spans="1:7" ht="6.95" customHeight="1" x14ac:dyDescent="0.2">
      <c r="A984" s="30"/>
      <c r="B984" s="47" t="s">
        <v>190</v>
      </c>
      <c r="C984" s="30"/>
      <c r="D984" s="30"/>
      <c r="E984" s="33">
        <v>0</v>
      </c>
      <c r="F984" s="28">
        <f>D984*E984</f>
        <v>0</v>
      </c>
      <c r="G984" s="18"/>
    </row>
    <row r="985" spans="1:7" ht="6.95" customHeight="1" x14ac:dyDescent="0.2">
      <c r="A985" s="30"/>
      <c r="B985" s="48"/>
      <c r="C985" s="30"/>
      <c r="D985" s="30"/>
      <c r="E985" s="34"/>
      <c r="F985" s="31"/>
      <c r="G985" s="18"/>
    </row>
    <row r="986" spans="1:7" ht="6.95" customHeight="1" x14ac:dyDescent="0.2">
      <c r="A986" s="30"/>
      <c r="B986" s="48"/>
      <c r="C986" s="30"/>
      <c r="D986" s="30"/>
      <c r="E986" s="34"/>
      <c r="F986" s="31"/>
      <c r="G986" s="18"/>
    </row>
    <row r="987" spans="1:7" ht="6.95" customHeight="1" x14ac:dyDescent="0.2">
      <c r="A987" s="30"/>
      <c r="B987" s="14"/>
      <c r="C987" s="30"/>
      <c r="D987" s="30"/>
      <c r="E987" s="36"/>
      <c r="F987" s="32"/>
      <c r="G987" s="18"/>
    </row>
    <row r="988" spans="1:7" ht="6.95" customHeight="1" x14ac:dyDescent="0.2">
      <c r="A988" s="30"/>
      <c r="B988" s="76" t="s">
        <v>191</v>
      </c>
      <c r="C988" s="50"/>
      <c r="D988" s="77"/>
      <c r="E988" s="33">
        <v>0</v>
      </c>
      <c r="F988" s="28">
        <f>D988*E988</f>
        <v>0</v>
      </c>
      <c r="G988" s="18"/>
    </row>
    <row r="989" spans="1:7" ht="6.95" customHeight="1" x14ac:dyDescent="0.2">
      <c r="A989" s="30"/>
      <c r="B989" s="78"/>
      <c r="C989" s="52"/>
      <c r="D989" s="79"/>
      <c r="E989" s="34"/>
      <c r="F989" s="31"/>
      <c r="G989" s="18"/>
    </row>
    <row r="990" spans="1:7" ht="6.95" customHeight="1" x14ac:dyDescent="0.2">
      <c r="A990" s="30"/>
      <c r="B990" s="78"/>
      <c r="C990" s="52"/>
      <c r="D990" s="79"/>
      <c r="E990" s="34"/>
      <c r="F990" s="31"/>
      <c r="G990" s="18"/>
    </row>
    <row r="991" spans="1:7" ht="6.95" customHeight="1" x14ac:dyDescent="0.2">
      <c r="A991" s="30"/>
      <c r="B991" s="80"/>
      <c r="C991" s="54"/>
      <c r="D991" s="81"/>
      <c r="E991" s="36"/>
      <c r="F991" s="32"/>
      <c r="G991" s="18"/>
    </row>
    <row r="992" spans="1:7" ht="6.95" customHeight="1" x14ac:dyDescent="0.2">
      <c r="A992" s="30">
        <v>1</v>
      </c>
      <c r="B992" s="71" t="s">
        <v>192</v>
      </c>
      <c r="C992" s="24" t="s">
        <v>10</v>
      </c>
      <c r="D992" s="73">
        <v>5.8000000000000007</v>
      </c>
      <c r="E992" s="33">
        <v>16.825840929276794</v>
      </c>
      <c r="F992" s="28">
        <f>D992*E992</f>
        <v>97.589877389805409</v>
      </c>
      <c r="G992" s="18"/>
    </row>
    <row r="993" spans="1:7" ht="6.95" customHeight="1" x14ac:dyDescent="0.2">
      <c r="A993" s="30"/>
      <c r="B993" s="71"/>
      <c r="C993" s="24"/>
      <c r="D993" s="73"/>
      <c r="E993" s="34"/>
      <c r="F993" s="31"/>
      <c r="G993" s="18"/>
    </row>
    <row r="994" spans="1:7" ht="6.95" customHeight="1" x14ac:dyDescent="0.2">
      <c r="A994" s="30"/>
      <c r="B994" s="71"/>
      <c r="C994" s="24"/>
      <c r="D994" s="73"/>
      <c r="E994" s="34"/>
      <c r="F994" s="31"/>
      <c r="G994" s="18"/>
    </row>
    <row r="995" spans="1:7" ht="6.95" customHeight="1" x14ac:dyDescent="0.2">
      <c r="A995" s="30"/>
      <c r="B995" s="71"/>
      <c r="C995" s="24"/>
      <c r="D995" s="73"/>
      <c r="E995" s="36"/>
      <c r="F995" s="32"/>
      <c r="G995" s="18"/>
    </row>
    <row r="996" spans="1:7" ht="6.95" customHeight="1" x14ac:dyDescent="0.2">
      <c r="A996" s="30">
        <v>2</v>
      </c>
      <c r="B996" s="49" t="s">
        <v>193</v>
      </c>
      <c r="C996" s="61" t="s">
        <v>77</v>
      </c>
      <c r="D996" s="50">
        <v>20.7</v>
      </c>
      <c r="E996" s="33">
        <v>12.539105694312113</v>
      </c>
      <c r="F996" s="28">
        <f>D996*E996</f>
        <v>259.55948787226072</v>
      </c>
      <c r="G996" s="18"/>
    </row>
    <row r="997" spans="1:7" ht="6.95" customHeight="1" x14ac:dyDescent="0.2">
      <c r="A997" s="30"/>
      <c r="B997" s="51"/>
      <c r="C997" s="62"/>
      <c r="D997" s="52"/>
      <c r="E997" s="34"/>
      <c r="F997" s="31"/>
      <c r="G997" s="18"/>
    </row>
    <row r="998" spans="1:7" ht="6.95" customHeight="1" x14ac:dyDescent="0.2">
      <c r="A998" s="30"/>
      <c r="B998" s="51"/>
      <c r="C998" s="62"/>
      <c r="D998" s="52"/>
      <c r="E998" s="34"/>
      <c r="F998" s="31"/>
      <c r="G998" s="18"/>
    </row>
    <row r="999" spans="1:7" ht="6.95" customHeight="1" x14ac:dyDescent="0.2">
      <c r="A999" s="30"/>
      <c r="B999" s="53"/>
      <c r="C999" s="63"/>
      <c r="D999" s="54"/>
      <c r="E999" s="36"/>
      <c r="F999" s="32"/>
      <c r="G999" s="18"/>
    </row>
    <row r="1000" spans="1:7" ht="6.95" customHeight="1" x14ac:dyDescent="0.2">
      <c r="A1000" s="30">
        <v>3</v>
      </c>
      <c r="B1000" s="27" t="s">
        <v>194</v>
      </c>
      <c r="C1000" s="50" t="s">
        <v>19</v>
      </c>
      <c r="D1000" s="33">
        <v>0.32000000000000006</v>
      </c>
      <c r="E1000" s="33">
        <v>36.06744309001072</v>
      </c>
      <c r="F1000" s="28">
        <f>D1000*E1000</f>
        <v>11.541581788803432</v>
      </c>
      <c r="G1000" s="18"/>
    </row>
    <row r="1001" spans="1:7" ht="6.95" customHeight="1" x14ac:dyDescent="0.2">
      <c r="A1001" s="30"/>
      <c r="B1001" s="27"/>
      <c r="C1001" s="52"/>
      <c r="D1001" s="34"/>
      <c r="E1001" s="34"/>
      <c r="F1001" s="31"/>
      <c r="G1001" s="18"/>
    </row>
    <row r="1002" spans="1:7" ht="6.95" customHeight="1" x14ac:dyDescent="0.2">
      <c r="A1002" s="30"/>
      <c r="B1002" s="27"/>
      <c r="C1002" s="52"/>
      <c r="D1002" s="34"/>
      <c r="E1002" s="34"/>
      <c r="F1002" s="31"/>
      <c r="G1002" s="18"/>
    </row>
    <row r="1003" spans="1:7" ht="6.95" customHeight="1" x14ac:dyDescent="0.2">
      <c r="A1003" s="30"/>
      <c r="B1003" s="27"/>
      <c r="C1003" s="54"/>
      <c r="D1003" s="36"/>
      <c r="E1003" s="36"/>
      <c r="F1003" s="32"/>
      <c r="G1003" s="18"/>
    </row>
    <row r="1004" spans="1:7" ht="6.95" customHeight="1" x14ac:dyDescent="0.2">
      <c r="A1004" s="30">
        <v>4</v>
      </c>
      <c r="B1004" s="27" t="s">
        <v>195</v>
      </c>
      <c r="C1004" s="27" t="s">
        <v>10</v>
      </c>
      <c r="D1004" s="26">
        <v>3.2222222222222223</v>
      </c>
      <c r="E1004" s="33">
        <v>0.52063208491174739</v>
      </c>
      <c r="F1004" s="28">
        <f>D1004*E1004</f>
        <v>1.6775922736045195</v>
      </c>
      <c r="G1004" s="18"/>
    </row>
    <row r="1005" spans="1:7" ht="6.95" customHeight="1" x14ac:dyDescent="0.2">
      <c r="A1005" s="30"/>
      <c r="B1005" s="27"/>
      <c r="C1005" s="27"/>
      <c r="D1005" s="26"/>
      <c r="E1005" s="34"/>
      <c r="F1005" s="31"/>
      <c r="G1005" s="18"/>
    </row>
    <row r="1006" spans="1:7" ht="6.95" customHeight="1" x14ac:dyDescent="0.2">
      <c r="A1006" s="30"/>
      <c r="B1006" s="27"/>
      <c r="C1006" s="27"/>
      <c r="D1006" s="26"/>
      <c r="E1006" s="34"/>
      <c r="F1006" s="31"/>
      <c r="G1006" s="18"/>
    </row>
    <row r="1007" spans="1:7" ht="6.95" customHeight="1" x14ac:dyDescent="0.2">
      <c r="A1007" s="30"/>
      <c r="B1007" s="27"/>
      <c r="C1007" s="27"/>
      <c r="D1007" s="26"/>
      <c r="E1007" s="36"/>
      <c r="F1007" s="32"/>
      <c r="G1007" s="18"/>
    </row>
    <row r="1008" spans="1:7" ht="6.95" customHeight="1" x14ac:dyDescent="0.2">
      <c r="A1008" s="30">
        <v>5</v>
      </c>
      <c r="B1008" s="27" t="s">
        <v>196</v>
      </c>
      <c r="C1008" s="24" t="s">
        <v>19</v>
      </c>
      <c r="D1008" s="24">
        <v>67.44</v>
      </c>
      <c r="E1008" s="33">
        <v>1.0530406532699703</v>
      </c>
      <c r="F1008" s="28">
        <f>D1008*E1008</f>
        <v>71.017061656526792</v>
      </c>
      <c r="G1008" s="18"/>
    </row>
    <row r="1009" spans="1:7" ht="6.95" customHeight="1" x14ac:dyDescent="0.2">
      <c r="A1009" s="30"/>
      <c r="B1009" s="27"/>
      <c r="C1009" s="24"/>
      <c r="D1009" s="24"/>
      <c r="E1009" s="34"/>
      <c r="F1009" s="31"/>
      <c r="G1009" s="18"/>
    </row>
    <row r="1010" spans="1:7" ht="6.95" customHeight="1" x14ac:dyDescent="0.2">
      <c r="A1010" s="30"/>
      <c r="B1010" s="27"/>
      <c r="C1010" s="24"/>
      <c r="D1010" s="24"/>
      <c r="E1010" s="34"/>
      <c r="F1010" s="31"/>
      <c r="G1010" s="18"/>
    </row>
    <row r="1011" spans="1:7" ht="6.95" customHeight="1" x14ac:dyDescent="0.2">
      <c r="A1011" s="30"/>
      <c r="B1011" s="27"/>
      <c r="C1011" s="24"/>
      <c r="D1011" s="24"/>
      <c r="E1011" s="36"/>
      <c r="F1011" s="32"/>
      <c r="G1011" s="18"/>
    </row>
    <row r="1012" spans="1:7" ht="6.95" customHeight="1" x14ac:dyDescent="0.2">
      <c r="A1012" s="30"/>
      <c r="B1012" s="23" t="s">
        <v>8</v>
      </c>
      <c r="C1012" s="24"/>
      <c r="D1012" s="25"/>
      <c r="E1012" s="33">
        <v>0</v>
      </c>
      <c r="F1012" s="28">
        <f>D1012*E1012</f>
        <v>0</v>
      </c>
      <c r="G1012" s="18"/>
    </row>
    <row r="1013" spans="1:7" ht="6.95" customHeight="1" x14ac:dyDescent="0.2">
      <c r="A1013" s="30"/>
      <c r="B1013" s="23"/>
      <c r="C1013" s="24"/>
      <c r="D1013" s="25"/>
      <c r="E1013" s="34"/>
      <c r="F1013" s="31"/>
      <c r="G1013" s="18"/>
    </row>
    <row r="1014" spans="1:7" ht="6.95" customHeight="1" x14ac:dyDescent="0.2">
      <c r="A1014" s="30"/>
      <c r="B1014" s="23"/>
      <c r="C1014" s="24"/>
      <c r="D1014" s="25"/>
      <c r="E1014" s="34"/>
      <c r="F1014" s="31"/>
      <c r="G1014" s="18"/>
    </row>
    <row r="1015" spans="1:7" ht="6.95" customHeight="1" x14ac:dyDescent="0.2">
      <c r="A1015" s="30"/>
      <c r="B1015" s="23"/>
      <c r="C1015" s="24"/>
      <c r="D1015" s="25"/>
      <c r="E1015" s="36"/>
      <c r="F1015" s="32"/>
      <c r="G1015" s="18"/>
    </row>
    <row r="1016" spans="1:7" ht="6.95" customHeight="1" x14ac:dyDescent="0.2">
      <c r="A1016" s="30">
        <v>1</v>
      </c>
      <c r="B1016" s="27" t="s">
        <v>13</v>
      </c>
      <c r="C1016" s="24" t="s">
        <v>10</v>
      </c>
      <c r="D1016" s="26">
        <v>31</v>
      </c>
      <c r="E1016" s="33">
        <v>0.38956529148177366</v>
      </c>
      <c r="F1016" s="28">
        <f>D1016*E1016</f>
        <v>12.076524035934984</v>
      </c>
      <c r="G1016" s="18"/>
    </row>
    <row r="1017" spans="1:7" ht="6.95" customHeight="1" x14ac:dyDescent="0.2">
      <c r="A1017" s="30"/>
      <c r="B1017" s="27"/>
      <c r="C1017" s="24"/>
      <c r="D1017" s="26"/>
      <c r="E1017" s="34"/>
      <c r="F1017" s="31"/>
      <c r="G1017" s="18"/>
    </row>
    <row r="1018" spans="1:7" ht="6.95" customHeight="1" x14ac:dyDescent="0.2">
      <c r="A1018" s="30"/>
      <c r="B1018" s="27"/>
      <c r="C1018" s="24"/>
      <c r="D1018" s="26"/>
      <c r="E1018" s="34"/>
      <c r="F1018" s="31"/>
      <c r="G1018" s="18"/>
    </row>
    <row r="1019" spans="1:7" ht="6.95" customHeight="1" x14ac:dyDescent="0.2">
      <c r="A1019" s="30"/>
      <c r="B1019" s="27"/>
      <c r="C1019" s="24"/>
      <c r="D1019" s="26"/>
      <c r="E1019" s="36"/>
      <c r="F1019" s="32"/>
      <c r="G1019" s="18"/>
    </row>
    <row r="1020" spans="1:7" ht="6.95" customHeight="1" x14ac:dyDescent="0.2">
      <c r="A1020" s="30">
        <v>2</v>
      </c>
      <c r="B1020" s="27" t="s">
        <v>197</v>
      </c>
      <c r="C1020" s="24" t="s">
        <v>10</v>
      </c>
      <c r="D1020" s="38">
        <v>3.56</v>
      </c>
      <c r="E1020" s="33">
        <v>2.135649241178144</v>
      </c>
      <c r="F1020" s="28">
        <f>D1020*E1020</f>
        <v>7.6029112985941927</v>
      </c>
      <c r="G1020" s="18"/>
    </row>
    <row r="1021" spans="1:7" ht="6.95" customHeight="1" x14ac:dyDescent="0.2">
      <c r="A1021" s="30"/>
      <c r="B1021" s="27"/>
      <c r="C1021" s="24"/>
      <c r="D1021" s="38"/>
      <c r="E1021" s="34"/>
      <c r="F1021" s="31"/>
      <c r="G1021" s="18"/>
    </row>
    <row r="1022" spans="1:7" ht="6.95" customHeight="1" x14ac:dyDescent="0.2">
      <c r="A1022" s="30"/>
      <c r="B1022" s="27"/>
      <c r="C1022" s="24"/>
      <c r="D1022" s="38"/>
      <c r="E1022" s="34"/>
      <c r="F1022" s="31"/>
      <c r="G1022" s="18"/>
    </row>
    <row r="1023" spans="1:7" ht="6.95" customHeight="1" x14ac:dyDescent="0.2">
      <c r="A1023" s="30"/>
      <c r="B1023" s="27"/>
      <c r="C1023" s="24"/>
      <c r="D1023" s="38"/>
      <c r="E1023" s="36"/>
      <c r="F1023" s="32"/>
      <c r="G1023" s="18"/>
    </row>
    <row r="1024" spans="1:7" ht="6.95" customHeight="1" x14ac:dyDescent="0.2">
      <c r="A1024" s="30">
        <v>3</v>
      </c>
      <c r="B1024" s="27" t="s">
        <v>198</v>
      </c>
      <c r="C1024" s="24" t="s">
        <v>77</v>
      </c>
      <c r="D1024" s="39">
        <v>309.16200000000003</v>
      </c>
      <c r="E1024" s="33">
        <v>1.7033730324712426</v>
      </c>
      <c r="F1024" s="28">
        <f>D1024*E1024</f>
        <v>526.61821346487432</v>
      </c>
      <c r="G1024" s="18"/>
    </row>
    <row r="1025" spans="1:8" ht="6.95" customHeight="1" x14ac:dyDescent="0.2">
      <c r="A1025" s="30"/>
      <c r="B1025" s="27"/>
      <c r="C1025" s="24"/>
      <c r="D1025" s="39"/>
      <c r="E1025" s="34"/>
      <c r="F1025" s="31"/>
      <c r="G1025" s="18"/>
    </row>
    <row r="1026" spans="1:8" ht="6.95" customHeight="1" x14ac:dyDescent="0.2">
      <c r="A1026" s="30"/>
      <c r="B1026" s="27"/>
      <c r="C1026" s="24"/>
      <c r="D1026" s="39"/>
      <c r="E1026" s="34"/>
      <c r="F1026" s="31"/>
      <c r="G1026" s="18"/>
    </row>
    <row r="1027" spans="1:8" ht="6.95" customHeight="1" x14ac:dyDescent="0.2">
      <c r="A1027" s="30"/>
      <c r="B1027" s="27"/>
      <c r="C1027" s="24"/>
      <c r="D1027" s="39"/>
      <c r="E1027" s="36"/>
      <c r="F1027" s="32"/>
      <c r="G1027" s="18"/>
    </row>
    <row r="1028" spans="1:8" ht="6.95" customHeight="1" x14ac:dyDescent="0.2">
      <c r="A1028" s="30">
        <v>4</v>
      </c>
      <c r="B1028" s="27" t="s">
        <v>18</v>
      </c>
      <c r="C1028" s="24" t="s">
        <v>19</v>
      </c>
      <c r="D1028" s="24">
        <v>13.410000000000004</v>
      </c>
      <c r="E1028" s="33">
        <v>1.0530406532699703</v>
      </c>
      <c r="F1028" s="28">
        <f>D1028*E1028</f>
        <v>14.121275160350306</v>
      </c>
      <c r="G1028" s="18"/>
    </row>
    <row r="1029" spans="1:8" ht="6.95" customHeight="1" x14ac:dyDescent="0.2">
      <c r="A1029" s="30"/>
      <c r="B1029" s="27"/>
      <c r="C1029" s="24"/>
      <c r="D1029" s="24"/>
      <c r="E1029" s="34"/>
      <c r="F1029" s="31"/>
      <c r="G1029" s="18"/>
    </row>
    <row r="1030" spans="1:8" ht="6.95" customHeight="1" x14ac:dyDescent="0.2">
      <c r="A1030" s="30"/>
      <c r="B1030" s="27"/>
      <c r="C1030" s="24"/>
      <c r="D1030" s="24"/>
      <c r="E1030" s="34"/>
      <c r="F1030" s="31"/>
      <c r="G1030" s="18"/>
    </row>
    <row r="1031" spans="1:8" ht="6.95" customHeight="1" x14ac:dyDescent="0.2">
      <c r="A1031" s="30"/>
      <c r="B1031" s="27"/>
      <c r="C1031" s="24"/>
      <c r="D1031" s="24"/>
      <c r="E1031" s="36"/>
      <c r="F1031" s="32"/>
      <c r="G1031" s="18"/>
    </row>
    <row r="1032" spans="1:8" ht="20.100000000000001" customHeight="1" x14ac:dyDescent="0.2">
      <c r="A1032" s="82"/>
      <c r="B1032" s="83" t="s">
        <v>6</v>
      </c>
      <c r="C1032" s="84"/>
      <c r="D1032" s="84"/>
      <c r="E1032" s="85"/>
      <c r="F1032" s="86">
        <f>SUM(F8:F1031)</f>
        <v>147379.41004340121</v>
      </c>
      <c r="G1032" s="18"/>
    </row>
    <row r="1033" spans="1:8" ht="20.100000000000001" customHeight="1" x14ac:dyDescent="0.2">
      <c r="A1033" s="87"/>
      <c r="B1033" s="88" t="s">
        <v>199</v>
      </c>
      <c r="C1033" s="89"/>
      <c r="D1033" s="89"/>
      <c r="E1033" s="90"/>
      <c r="F1033" s="91">
        <f>F1032*0.11</f>
        <v>16211.735104774132</v>
      </c>
      <c r="G1033" s="18"/>
    </row>
    <row r="1034" spans="1:8" ht="20.100000000000001" customHeight="1" x14ac:dyDescent="0.2">
      <c r="A1034" s="87"/>
      <c r="B1034" s="88" t="s">
        <v>6</v>
      </c>
      <c r="C1034" s="89"/>
      <c r="D1034" s="89"/>
      <c r="E1034" s="90"/>
      <c r="F1034" s="91">
        <f>SUM(F1032:F1033)</f>
        <v>163591.14514817533</v>
      </c>
      <c r="G1034" s="18"/>
    </row>
    <row r="1035" spans="1:8" ht="20.100000000000001" customHeight="1" x14ac:dyDescent="0.2">
      <c r="A1035" s="87"/>
      <c r="B1035" s="88" t="s">
        <v>200</v>
      </c>
      <c r="C1035" s="89"/>
      <c r="D1035" s="89"/>
      <c r="E1035" s="90"/>
      <c r="F1035" s="91">
        <f>F1034*0.015</f>
        <v>2453.8671772226298</v>
      </c>
      <c r="G1035" s="18"/>
    </row>
    <row r="1036" spans="1:8" ht="20.100000000000001" customHeight="1" x14ac:dyDescent="0.2">
      <c r="A1036" s="87"/>
      <c r="B1036" s="88" t="s">
        <v>6</v>
      </c>
      <c r="C1036" s="89"/>
      <c r="D1036" s="89"/>
      <c r="E1036" s="90"/>
      <c r="F1036" s="91">
        <f>SUM(F1034:F1035)</f>
        <v>166045.01232539795</v>
      </c>
      <c r="G1036" s="18"/>
    </row>
    <row r="1037" spans="1:8" ht="20.100000000000001" customHeight="1" x14ac:dyDescent="0.2">
      <c r="A1037" s="87"/>
      <c r="B1037" s="88" t="s">
        <v>201</v>
      </c>
      <c r="C1037" s="89"/>
      <c r="D1037" s="89"/>
      <c r="E1037" s="90"/>
      <c r="F1037" s="91">
        <f>F1036*0.2</f>
        <v>33209.002465079589</v>
      </c>
      <c r="G1037" s="18"/>
    </row>
    <row r="1038" spans="1:8" ht="20.100000000000001" customHeight="1" x14ac:dyDescent="0.2">
      <c r="A1038" s="87"/>
      <c r="B1038" s="88" t="s">
        <v>6</v>
      </c>
      <c r="C1038" s="89"/>
      <c r="D1038" s="89"/>
      <c r="E1038" s="90"/>
      <c r="F1038" s="91">
        <f>SUM(F1036:F1037)</f>
        <v>199254.01479047755</v>
      </c>
      <c r="G1038" s="18"/>
      <c r="H1038" s="92"/>
    </row>
    <row r="1039" spans="1:8" ht="6.95" customHeight="1" x14ac:dyDescent="0.2">
      <c r="A1039" s="93" t="s">
        <v>202</v>
      </c>
      <c r="B1039" s="93"/>
      <c r="C1039" s="93"/>
      <c r="D1039" s="93"/>
      <c r="E1039" s="30"/>
      <c r="F1039" s="30"/>
    </row>
    <row r="1040" spans="1:8" ht="6.95" customHeight="1" x14ac:dyDescent="0.2">
      <c r="A1040" s="93"/>
      <c r="B1040" s="93"/>
      <c r="C1040" s="93"/>
      <c r="D1040" s="93"/>
      <c r="E1040" s="30"/>
      <c r="F1040" s="30"/>
    </row>
    <row r="1041" spans="1:6" ht="6.95" customHeight="1" x14ac:dyDescent="0.2">
      <c r="A1041" s="93"/>
      <c r="B1041" s="93"/>
      <c r="C1041" s="93"/>
      <c r="D1041" s="93"/>
      <c r="E1041" s="30"/>
      <c r="F1041" s="30"/>
    </row>
    <row r="1042" spans="1:6" ht="6.95" customHeight="1" x14ac:dyDescent="0.2">
      <c r="A1042" s="93"/>
      <c r="B1042" s="93"/>
      <c r="C1042" s="93"/>
      <c r="D1042" s="93"/>
      <c r="E1042" s="30"/>
      <c r="F1042" s="30"/>
    </row>
    <row r="1043" spans="1:6" ht="6.95" customHeight="1" x14ac:dyDescent="0.2">
      <c r="A1043" s="30">
        <v>1</v>
      </c>
      <c r="B1043" s="49" t="s">
        <v>131</v>
      </c>
      <c r="C1043" s="26" t="s">
        <v>86</v>
      </c>
      <c r="D1043" s="50">
        <v>1</v>
      </c>
      <c r="E1043" s="94">
        <v>45</v>
      </c>
      <c r="F1043" s="29">
        <f>D1043*E1043</f>
        <v>45</v>
      </c>
    </row>
    <row r="1044" spans="1:6" ht="6.95" customHeight="1" x14ac:dyDescent="0.2">
      <c r="A1044" s="30"/>
      <c r="B1044" s="51"/>
      <c r="C1044" s="26"/>
      <c r="D1044" s="52"/>
      <c r="E1044" s="95"/>
      <c r="F1044" s="29"/>
    </row>
    <row r="1045" spans="1:6" ht="6.95" customHeight="1" x14ac:dyDescent="0.2">
      <c r="A1045" s="30"/>
      <c r="B1045" s="51"/>
      <c r="C1045" s="26"/>
      <c r="D1045" s="52"/>
      <c r="E1045" s="95"/>
      <c r="F1045" s="29"/>
    </row>
    <row r="1046" spans="1:6" ht="6.95" customHeight="1" x14ac:dyDescent="0.2">
      <c r="A1046" s="30"/>
      <c r="B1046" s="53"/>
      <c r="C1046" s="26"/>
      <c r="D1046" s="54"/>
      <c r="E1046" s="96"/>
      <c r="F1046" s="29"/>
    </row>
    <row r="1047" spans="1:6" ht="6.95" customHeight="1" x14ac:dyDescent="0.2">
      <c r="A1047" s="30">
        <v>2</v>
      </c>
      <c r="B1047" s="55" t="s">
        <v>132</v>
      </c>
      <c r="C1047" s="56" t="s">
        <v>86</v>
      </c>
      <c r="D1047" s="25">
        <v>3</v>
      </c>
      <c r="E1047" s="94">
        <v>2.5</v>
      </c>
      <c r="F1047" s="29">
        <f>D1047*E1047</f>
        <v>7.5</v>
      </c>
    </row>
    <row r="1048" spans="1:6" ht="6.95" customHeight="1" x14ac:dyDescent="0.2">
      <c r="A1048" s="30"/>
      <c r="B1048" s="57"/>
      <c r="C1048" s="58"/>
      <c r="D1048" s="25"/>
      <c r="E1048" s="95"/>
      <c r="F1048" s="29"/>
    </row>
    <row r="1049" spans="1:6" ht="6.95" customHeight="1" x14ac:dyDescent="0.2">
      <c r="A1049" s="30"/>
      <c r="B1049" s="57"/>
      <c r="C1049" s="58"/>
      <c r="D1049" s="25"/>
      <c r="E1049" s="95"/>
      <c r="F1049" s="29"/>
    </row>
    <row r="1050" spans="1:6" ht="6.95" customHeight="1" x14ac:dyDescent="0.2">
      <c r="A1050" s="30"/>
      <c r="B1050" s="59"/>
      <c r="C1050" s="97"/>
      <c r="D1050" s="25"/>
      <c r="E1050" s="96"/>
      <c r="F1050" s="29"/>
    </row>
    <row r="1051" spans="1:6" ht="6.95" customHeight="1" x14ac:dyDescent="0.2">
      <c r="A1051" s="30">
        <v>3</v>
      </c>
      <c r="B1051" s="27" t="s">
        <v>171</v>
      </c>
      <c r="C1051" s="27" t="s">
        <v>86</v>
      </c>
      <c r="D1051" s="24">
        <v>1</v>
      </c>
      <c r="E1051" s="94">
        <v>6.67</v>
      </c>
      <c r="F1051" s="29">
        <f>D1051*E1051</f>
        <v>6.67</v>
      </c>
    </row>
    <row r="1052" spans="1:6" ht="6.95" customHeight="1" x14ac:dyDescent="0.2">
      <c r="A1052" s="30"/>
      <c r="B1052" s="27"/>
      <c r="C1052" s="24"/>
      <c r="D1052" s="24"/>
      <c r="E1052" s="95"/>
      <c r="F1052" s="29"/>
    </row>
    <row r="1053" spans="1:6" ht="6.95" customHeight="1" x14ac:dyDescent="0.2">
      <c r="A1053" s="30"/>
      <c r="B1053" s="27"/>
      <c r="C1053" s="24"/>
      <c r="D1053" s="24"/>
      <c r="E1053" s="95"/>
      <c r="F1053" s="29"/>
    </row>
    <row r="1054" spans="1:6" ht="6.95" customHeight="1" x14ac:dyDescent="0.2">
      <c r="A1054" s="30"/>
      <c r="B1054" s="27"/>
      <c r="C1054" s="24"/>
      <c r="D1054" s="24"/>
      <c r="E1054" s="96"/>
      <c r="F1054" s="29"/>
    </row>
    <row r="1055" spans="1:6" ht="6.95" customHeight="1" x14ac:dyDescent="0.2">
      <c r="A1055" s="30">
        <v>4</v>
      </c>
      <c r="B1055" s="27" t="s">
        <v>172</v>
      </c>
      <c r="C1055" s="27" t="s">
        <v>86</v>
      </c>
      <c r="D1055" s="24">
        <v>1</v>
      </c>
      <c r="E1055" s="94">
        <v>13.3</v>
      </c>
      <c r="F1055" s="29">
        <f>D1055*E1055</f>
        <v>13.3</v>
      </c>
    </row>
    <row r="1056" spans="1:6" ht="6.95" customHeight="1" x14ac:dyDescent="0.2">
      <c r="A1056" s="30"/>
      <c r="B1056" s="27"/>
      <c r="C1056" s="24"/>
      <c r="D1056" s="24"/>
      <c r="E1056" s="95"/>
      <c r="F1056" s="29"/>
    </row>
    <row r="1057" spans="1:6" ht="6.95" customHeight="1" x14ac:dyDescent="0.2">
      <c r="A1057" s="30"/>
      <c r="B1057" s="27"/>
      <c r="C1057" s="24"/>
      <c r="D1057" s="24"/>
      <c r="E1057" s="95"/>
      <c r="F1057" s="29"/>
    </row>
    <row r="1058" spans="1:6" ht="6.95" customHeight="1" x14ac:dyDescent="0.2">
      <c r="A1058" s="30"/>
      <c r="B1058" s="27"/>
      <c r="C1058" s="24"/>
      <c r="D1058" s="24"/>
      <c r="E1058" s="96"/>
      <c r="F1058" s="29"/>
    </row>
    <row r="1059" spans="1:6" ht="6.95" customHeight="1" x14ac:dyDescent="0.2">
      <c r="A1059" s="30">
        <v>5</v>
      </c>
      <c r="B1059" s="27" t="s">
        <v>188</v>
      </c>
      <c r="C1059" s="24" t="s">
        <v>189</v>
      </c>
      <c r="D1059" s="24">
        <v>1</v>
      </c>
      <c r="E1059" s="94">
        <v>540</v>
      </c>
      <c r="F1059" s="29">
        <f>D1059*E1059</f>
        <v>540</v>
      </c>
    </row>
    <row r="1060" spans="1:6" ht="6.95" customHeight="1" x14ac:dyDescent="0.2">
      <c r="A1060" s="30"/>
      <c r="B1060" s="27"/>
      <c r="C1060" s="24"/>
      <c r="D1060" s="24"/>
      <c r="E1060" s="95"/>
      <c r="F1060" s="29"/>
    </row>
    <row r="1061" spans="1:6" ht="6.95" customHeight="1" x14ac:dyDescent="0.2">
      <c r="A1061" s="30"/>
      <c r="B1061" s="27"/>
      <c r="C1061" s="24"/>
      <c r="D1061" s="24"/>
      <c r="E1061" s="95"/>
      <c r="F1061" s="29"/>
    </row>
    <row r="1062" spans="1:6" ht="6.95" customHeight="1" x14ac:dyDescent="0.2">
      <c r="A1062" s="30"/>
      <c r="B1062" s="27"/>
      <c r="C1062" s="24"/>
      <c r="D1062" s="24"/>
      <c r="E1062" s="96"/>
      <c r="F1062" s="29"/>
    </row>
    <row r="1063" spans="1:6" ht="20.100000000000001" customHeight="1" x14ac:dyDescent="0.2">
      <c r="A1063" s="82"/>
      <c r="B1063" s="83" t="s">
        <v>6</v>
      </c>
      <c r="C1063" s="84"/>
      <c r="D1063" s="84"/>
      <c r="E1063" s="85"/>
      <c r="F1063" s="86">
        <f>SUM(F1043:F1062)</f>
        <v>612.47</v>
      </c>
    </row>
    <row r="1064" spans="1:6" ht="20.100000000000001" customHeight="1" x14ac:dyDescent="0.2">
      <c r="A1064" s="87"/>
      <c r="B1064" s="88" t="s">
        <v>200</v>
      </c>
      <c r="C1064" s="89"/>
      <c r="D1064" s="89"/>
      <c r="E1064" s="90"/>
      <c r="F1064" s="91">
        <f>F1063*0.015</f>
        <v>9.1870499999999993</v>
      </c>
    </row>
    <row r="1065" spans="1:6" ht="20.100000000000001" customHeight="1" x14ac:dyDescent="0.2">
      <c r="A1065" s="87"/>
      <c r="B1065" s="88" t="s">
        <v>6</v>
      </c>
      <c r="C1065" s="89"/>
      <c r="D1065" s="89"/>
      <c r="E1065" s="90"/>
      <c r="F1065" s="91">
        <f>SUM(F1063:F1064)</f>
        <v>621.65705000000003</v>
      </c>
    </row>
    <row r="1066" spans="1:6" ht="20.100000000000001" customHeight="1" x14ac:dyDescent="0.2">
      <c r="A1066" s="87"/>
      <c r="B1066" s="88" t="s">
        <v>201</v>
      </c>
      <c r="C1066" s="89"/>
      <c r="D1066" s="89"/>
      <c r="E1066" s="90"/>
      <c r="F1066" s="91">
        <f>F1065*0.2</f>
        <v>124.33141000000001</v>
      </c>
    </row>
    <row r="1067" spans="1:6" ht="20.100000000000001" customHeight="1" x14ac:dyDescent="0.2">
      <c r="A1067" s="87"/>
      <c r="B1067" s="88" t="s">
        <v>6</v>
      </c>
      <c r="C1067" s="89"/>
      <c r="D1067" s="89"/>
      <c r="E1067" s="90"/>
      <c r="F1067" s="91">
        <f>SUM(F1065:F1066)</f>
        <v>745.98846000000003</v>
      </c>
    </row>
    <row r="1068" spans="1:6" ht="20.100000000000001" customHeight="1" x14ac:dyDescent="0.2">
      <c r="A1068" s="87"/>
      <c r="B1068" s="88" t="s">
        <v>203</v>
      </c>
      <c r="C1068" s="89"/>
      <c r="D1068" s="89"/>
      <c r="E1068" s="90"/>
      <c r="F1068" s="91">
        <f>F1038+F1067</f>
        <v>200000.00325047754</v>
      </c>
    </row>
    <row r="1070" spans="1:6" x14ac:dyDescent="0.2">
      <c r="A1070" s="5"/>
      <c r="B1070" s="5"/>
      <c r="C1070" s="5"/>
      <c r="D1070" s="5"/>
      <c r="E1070" s="5"/>
      <c r="F1070" s="5"/>
    </row>
  </sheetData>
  <mergeCells count="1579">
    <mergeCell ref="F1059:F1062"/>
    <mergeCell ref="A1070:F1070"/>
    <mergeCell ref="A1059:A1062"/>
    <mergeCell ref="B1059:B1062"/>
    <mergeCell ref="C1059:C1062"/>
    <mergeCell ref="D1059:D1062"/>
    <mergeCell ref="E1059:E1062"/>
    <mergeCell ref="F1051:F1054"/>
    <mergeCell ref="A1055:A1058"/>
    <mergeCell ref="B1055:B1058"/>
    <mergeCell ref="C1055:C1058"/>
    <mergeCell ref="D1055:D1058"/>
    <mergeCell ref="E1055:E1058"/>
    <mergeCell ref="F1055:F1058"/>
    <mergeCell ref="A1051:A1054"/>
    <mergeCell ref="B1051:B1054"/>
    <mergeCell ref="C1051:C1054"/>
    <mergeCell ref="D1051:D1054"/>
    <mergeCell ref="E1051:E1054"/>
    <mergeCell ref="F1043:F1046"/>
    <mergeCell ref="A1047:A1050"/>
    <mergeCell ref="B1047:B1050"/>
    <mergeCell ref="C1047:C1050"/>
    <mergeCell ref="D1047:D1050"/>
    <mergeCell ref="E1047:E1050"/>
    <mergeCell ref="F1047:F1050"/>
    <mergeCell ref="A1039:D1042"/>
    <mergeCell ref="E1039:E1042"/>
    <mergeCell ref="F1039:F1042"/>
    <mergeCell ref="A1043:A1046"/>
    <mergeCell ref="B1043:B1046"/>
    <mergeCell ref="C1043:C1046"/>
    <mergeCell ref="D1043:D1046"/>
    <mergeCell ref="E1043:E1046"/>
    <mergeCell ref="F1024:F1027"/>
    <mergeCell ref="A1028:A1031"/>
    <mergeCell ref="B1028:B1031"/>
    <mergeCell ref="C1028:C1031"/>
    <mergeCell ref="D1028:D1031"/>
    <mergeCell ref="E1028:E1031"/>
    <mergeCell ref="F1028:F1031"/>
    <mergeCell ref="A1024:A1027"/>
    <mergeCell ref="B1024:B1027"/>
    <mergeCell ref="C1024:C1027"/>
    <mergeCell ref="D1024:D1027"/>
    <mergeCell ref="E1024:E1027"/>
    <mergeCell ref="F1016:F1019"/>
    <mergeCell ref="A1020:A1023"/>
    <mergeCell ref="B1020:B1023"/>
    <mergeCell ref="C1020:C1023"/>
    <mergeCell ref="D1020:D1023"/>
    <mergeCell ref="E1020:E1023"/>
    <mergeCell ref="F1020:F1023"/>
    <mergeCell ref="A1016:A1019"/>
    <mergeCell ref="B1016:B1019"/>
    <mergeCell ref="C1016:C1019"/>
    <mergeCell ref="D1016:D1019"/>
    <mergeCell ref="E1016:E1019"/>
    <mergeCell ref="F1008:F1011"/>
    <mergeCell ref="A1012:A1015"/>
    <mergeCell ref="B1012:B1015"/>
    <mergeCell ref="C1012:C1015"/>
    <mergeCell ref="D1012:D1015"/>
    <mergeCell ref="E1012:E1015"/>
    <mergeCell ref="F1012:F1015"/>
    <mergeCell ref="A1008:A1011"/>
    <mergeCell ref="B1008:B1011"/>
    <mergeCell ref="C1008:C1011"/>
    <mergeCell ref="D1008:D1011"/>
    <mergeCell ref="E1008:E1011"/>
    <mergeCell ref="F1000:F1003"/>
    <mergeCell ref="A1004:A1007"/>
    <mergeCell ref="B1004:B1007"/>
    <mergeCell ref="C1004:C1007"/>
    <mergeCell ref="D1004:D1007"/>
    <mergeCell ref="E1004:E1007"/>
    <mergeCell ref="F1004:F1007"/>
    <mergeCell ref="A1000:A1003"/>
    <mergeCell ref="B1000:B1003"/>
    <mergeCell ref="C1000:C1003"/>
    <mergeCell ref="D1000:D1003"/>
    <mergeCell ref="E1000:E1003"/>
    <mergeCell ref="F992:F995"/>
    <mergeCell ref="A996:A999"/>
    <mergeCell ref="B996:B999"/>
    <mergeCell ref="C996:C999"/>
    <mergeCell ref="D996:D999"/>
    <mergeCell ref="E996:E999"/>
    <mergeCell ref="F996:F999"/>
    <mergeCell ref="A992:A995"/>
    <mergeCell ref="B992:B995"/>
    <mergeCell ref="C992:C995"/>
    <mergeCell ref="D992:D995"/>
    <mergeCell ref="E992:E995"/>
    <mergeCell ref="F984:F987"/>
    <mergeCell ref="A988:A991"/>
    <mergeCell ref="B988:B991"/>
    <mergeCell ref="C988:C991"/>
    <mergeCell ref="D988:D991"/>
    <mergeCell ref="E988:E991"/>
    <mergeCell ref="F988:F991"/>
    <mergeCell ref="A984:A987"/>
    <mergeCell ref="B984:B987"/>
    <mergeCell ref="C984:C987"/>
    <mergeCell ref="D984:D987"/>
    <mergeCell ref="E984:E987"/>
    <mergeCell ref="F976:F979"/>
    <mergeCell ref="A980:A983"/>
    <mergeCell ref="B980:B983"/>
    <mergeCell ref="C980:C983"/>
    <mergeCell ref="D980:D983"/>
    <mergeCell ref="E980:E983"/>
    <mergeCell ref="F980:F983"/>
    <mergeCell ref="A976:A979"/>
    <mergeCell ref="B976:B979"/>
    <mergeCell ref="C976:C979"/>
    <mergeCell ref="D976:D979"/>
    <mergeCell ref="E976:E979"/>
    <mergeCell ref="F968:F971"/>
    <mergeCell ref="A972:A975"/>
    <mergeCell ref="B972:B975"/>
    <mergeCell ref="C972:C975"/>
    <mergeCell ref="D972:D975"/>
    <mergeCell ref="E972:E975"/>
    <mergeCell ref="F972:F975"/>
    <mergeCell ref="A968:A971"/>
    <mergeCell ref="B968:B971"/>
    <mergeCell ref="C968:C971"/>
    <mergeCell ref="D968:D971"/>
    <mergeCell ref="E968:E971"/>
    <mergeCell ref="F960:F963"/>
    <mergeCell ref="A964:A967"/>
    <mergeCell ref="B964:B967"/>
    <mergeCell ref="C964:C967"/>
    <mergeCell ref="D964:D967"/>
    <mergeCell ref="E964:E967"/>
    <mergeCell ref="F964:F967"/>
    <mergeCell ref="A960:A963"/>
    <mergeCell ref="B960:B963"/>
    <mergeCell ref="C960:C963"/>
    <mergeCell ref="D960:D963"/>
    <mergeCell ref="E960:E963"/>
    <mergeCell ref="F952:F955"/>
    <mergeCell ref="A956:A959"/>
    <mergeCell ref="B956:B959"/>
    <mergeCell ref="C956:C959"/>
    <mergeCell ref="D956:D959"/>
    <mergeCell ref="E956:E959"/>
    <mergeCell ref="F956:F959"/>
    <mergeCell ref="A952:A955"/>
    <mergeCell ref="B952:B955"/>
    <mergeCell ref="C952:C955"/>
    <mergeCell ref="D952:D955"/>
    <mergeCell ref="E952:E955"/>
    <mergeCell ref="F944:F947"/>
    <mergeCell ref="A948:A951"/>
    <mergeCell ref="B948:B951"/>
    <mergeCell ref="C948:C951"/>
    <mergeCell ref="D948:D951"/>
    <mergeCell ref="E948:E951"/>
    <mergeCell ref="F948:F951"/>
    <mergeCell ref="A944:A947"/>
    <mergeCell ref="B944:B947"/>
    <mergeCell ref="C944:C947"/>
    <mergeCell ref="D944:D947"/>
    <mergeCell ref="E944:E947"/>
    <mergeCell ref="F936:F939"/>
    <mergeCell ref="A940:A943"/>
    <mergeCell ref="B940:B943"/>
    <mergeCell ref="C940:C943"/>
    <mergeCell ref="D940:D943"/>
    <mergeCell ref="E940:E943"/>
    <mergeCell ref="F940:F943"/>
    <mergeCell ref="A936:A939"/>
    <mergeCell ref="B936:B939"/>
    <mergeCell ref="C936:C939"/>
    <mergeCell ref="D936:D939"/>
    <mergeCell ref="E936:E939"/>
    <mergeCell ref="F928:F931"/>
    <mergeCell ref="A932:A935"/>
    <mergeCell ref="B932:B935"/>
    <mergeCell ref="C932:C935"/>
    <mergeCell ref="D932:D935"/>
    <mergeCell ref="E932:E935"/>
    <mergeCell ref="F932:F935"/>
    <mergeCell ref="A928:A931"/>
    <mergeCell ref="B928:B931"/>
    <mergeCell ref="C928:C931"/>
    <mergeCell ref="D928:D931"/>
    <mergeCell ref="E928:E931"/>
    <mergeCell ref="F920:F923"/>
    <mergeCell ref="A924:A927"/>
    <mergeCell ref="B924:B927"/>
    <mergeCell ref="C924:C927"/>
    <mergeCell ref="D924:D927"/>
    <mergeCell ref="E924:E927"/>
    <mergeCell ref="F924:F927"/>
    <mergeCell ref="A920:A923"/>
    <mergeCell ref="B920:B923"/>
    <mergeCell ref="C920:C923"/>
    <mergeCell ref="D920:D923"/>
    <mergeCell ref="E920:E923"/>
    <mergeCell ref="F912:F915"/>
    <mergeCell ref="A916:A919"/>
    <mergeCell ref="B916:B919"/>
    <mergeCell ref="C916:C919"/>
    <mergeCell ref="D916:D919"/>
    <mergeCell ref="E916:E919"/>
    <mergeCell ref="F916:F919"/>
    <mergeCell ref="A912:A915"/>
    <mergeCell ref="B912:B915"/>
    <mergeCell ref="C912:C915"/>
    <mergeCell ref="D912:D915"/>
    <mergeCell ref="E912:E915"/>
    <mergeCell ref="F904:F907"/>
    <mergeCell ref="A908:A911"/>
    <mergeCell ref="B908:B911"/>
    <mergeCell ref="C908:C911"/>
    <mergeCell ref="D908:D911"/>
    <mergeCell ref="E908:E911"/>
    <mergeCell ref="F908:F911"/>
    <mergeCell ref="A904:A907"/>
    <mergeCell ref="B904:B907"/>
    <mergeCell ref="C904:C907"/>
    <mergeCell ref="D904:D907"/>
    <mergeCell ref="E904:E907"/>
    <mergeCell ref="F896:F899"/>
    <mergeCell ref="A900:A903"/>
    <mergeCell ref="B900:B903"/>
    <mergeCell ref="C900:C903"/>
    <mergeCell ref="D900:D903"/>
    <mergeCell ref="E900:E903"/>
    <mergeCell ref="F900:F903"/>
    <mergeCell ref="A896:A899"/>
    <mergeCell ref="B896:B899"/>
    <mergeCell ref="C896:C899"/>
    <mergeCell ref="D896:D899"/>
    <mergeCell ref="E896:E899"/>
    <mergeCell ref="F888:F891"/>
    <mergeCell ref="A892:A895"/>
    <mergeCell ref="B892:B895"/>
    <mergeCell ref="C892:C895"/>
    <mergeCell ref="D892:D895"/>
    <mergeCell ref="E892:E895"/>
    <mergeCell ref="F892:F895"/>
    <mergeCell ref="A888:A891"/>
    <mergeCell ref="B888:B891"/>
    <mergeCell ref="C888:C891"/>
    <mergeCell ref="D888:D891"/>
    <mergeCell ref="E888:E891"/>
    <mergeCell ref="F880:F883"/>
    <mergeCell ref="A884:A887"/>
    <mergeCell ref="B884:B887"/>
    <mergeCell ref="C884:C887"/>
    <mergeCell ref="D884:D887"/>
    <mergeCell ref="E884:E887"/>
    <mergeCell ref="F884:F887"/>
    <mergeCell ref="A880:A883"/>
    <mergeCell ref="B880:B883"/>
    <mergeCell ref="C880:C883"/>
    <mergeCell ref="D880:D883"/>
    <mergeCell ref="E880:E883"/>
    <mergeCell ref="F872:F875"/>
    <mergeCell ref="A876:A879"/>
    <mergeCell ref="B876:B879"/>
    <mergeCell ref="C876:C879"/>
    <mergeCell ref="D876:D879"/>
    <mergeCell ref="E876:E879"/>
    <mergeCell ref="F876:F879"/>
    <mergeCell ref="A872:A875"/>
    <mergeCell ref="B872:B875"/>
    <mergeCell ref="C872:C875"/>
    <mergeCell ref="D872:D875"/>
    <mergeCell ref="E872:E875"/>
    <mergeCell ref="F864:F867"/>
    <mergeCell ref="A868:A871"/>
    <mergeCell ref="B868:B871"/>
    <mergeCell ref="C868:C871"/>
    <mergeCell ref="D868:D871"/>
    <mergeCell ref="E868:E871"/>
    <mergeCell ref="F868:F871"/>
    <mergeCell ref="A864:A867"/>
    <mergeCell ref="B864:B867"/>
    <mergeCell ref="C864:C867"/>
    <mergeCell ref="D864:D867"/>
    <mergeCell ref="E864:E867"/>
    <mergeCell ref="F856:F859"/>
    <mergeCell ref="A860:A863"/>
    <mergeCell ref="B860:B863"/>
    <mergeCell ref="C860:C863"/>
    <mergeCell ref="D860:D863"/>
    <mergeCell ref="E860:E863"/>
    <mergeCell ref="F860:F863"/>
    <mergeCell ref="A856:A859"/>
    <mergeCell ref="B856:B859"/>
    <mergeCell ref="C856:C859"/>
    <mergeCell ref="D856:D859"/>
    <mergeCell ref="E856:E859"/>
    <mergeCell ref="F848:F851"/>
    <mergeCell ref="A852:A855"/>
    <mergeCell ref="B852:B855"/>
    <mergeCell ref="C852:C855"/>
    <mergeCell ref="D852:D855"/>
    <mergeCell ref="E852:E855"/>
    <mergeCell ref="F852:F855"/>
    <mergeCell ref="A848:A851"/>
    <mergeCell ref="B848:B851"/>
    <mergeCell ref="C848:C851"/>
    <mergeCell ref="D848:D851"/>
    <mergeCell ref="E848:E851"/>
    <mergeCell ref="F840:F843"/>
    <mergeCell ref="A844:A847"/>
    <mergeCell ref="B844:B847"/>
    <mergeCell ref="C844:C847"/>
    <mergeCell ref="D844:D847"/>
    <mergeCell ref="E844:E847"/>
    <mergeCell ref="F844:F847"/>
    <mergeCell ref="A840:A843"/>
    <mergeCell ref="B840:B843"/>
    <mergeCell ref="C840:C843"/>
    <mergeCell ref="D840:D843"/>
    <mergeCell ref="E840:E843"/>
    <mergeCell ref="F832:F835"/>
    <mergeCell ref="A836:A839"/>
    <mergeCell ref="B836:B839"/>
    <mergeCell ref="C836:C839"/>
    <mergeCell ref="D836:D839"/>
    <mergeCell ref="E836:E839"/>
    <mergeCell ref="F836:F839"/>
    <mergeCell ref="A832:A835"/>
    <mergeCell ref="B832:B835"/>
    <mergeCell ref="C832:C835"/>
    <mergeCell ref="D832:D835"/>
    <mergeCell ref="E832:E835"/>
    <mergeCell ref="F824:F827"/>
    <mergeCell ref="A828:A831"/>
    <mergeCell ref="B828:B831"/>
    <mergeCell ref="C828:C831"/>
    <mergeCell ref="D828:D831"/>
    <mergeCell ref="E828:E831"/>
    <mergeCell ref="F828:F831"/>
    <mergeCell ref="A824:A827"/>
    <mergeCell ref="B824:B827"/>
    <mergeCell ref="C824:C827"/>
    <mergeCell ref="D824:D827"/>
    <mergeCell ref="E824:E827"/>
    <mergeCell ref="F816:F819"/>
    <mergeCell ref="A820:A823"/>
    <mergeCell ref="B820:B823"/>
    <mergeCell ref="C820:C823"/>
    <mergeCell ref="D820:D823"/>
    <mergeCell ref="E820:E823"/>
    <mergeCell ref="F820:F823"/>
    <mergeCell ref="A816:A819"/>
    <mergeCell ref="B816:B819"/>
    <mergeCell ref="C816:C819"/>
    <mergeCell ref="D816:D819"/>
    <mergeCell ref="E816:E819"/>
    <mergeCell ref="F808:F811"/>
    <mergeCell ref="A812:A815"/>
    <mergeCell ref="B812:B815"/>
    <mergeCell ref="C812:C815"/>
    <mergeCell ref="D812:D815"/>
    <mergeCell ref="E812:E815"/>
    <mergeCell ref="F812:F815"/>
    <mergeCell ref="A808:A811"/>
    <mergeCell ref="B808:B811"/>
    <mergeCell ref="C808:C811"/>
    <mergeCell ref="D808:D811"/>
    <mergeCell ref="E808:E811"/>
    <mergeCell ref="F800:F803"/>
    <mergeCell ref="A804:A807"/>
    <mergeCell ref="B804:B807"/>
    <mergeCell ref="C804:C807"/>
    <mergeCell ref="D804:D807"/>
    <mergeCell ref="E804:E807"/>
    <mergeCell ref="F804:F807"/>
    <mergeCell ref="A800:A803"/>
    <mergeCell ref="B800:B803"/>
    <mergeCell ref="C800:C803"/>
    <mergeCell ref="D800:D803"/>
    <mergeCell ref="E800:E803"/>
    <mergeCell ref="F792:F795"/>
    <mergeCell ref="A796:A799"/>
    <mergeCell ref="B796:B799"/>
    <mergeCell ref="C796:C799"/>
    <mergeCell ref="D796:D799"/>
    <mergeCell ref="E796:E799"/>
    <mergeCell ref="F796:F799"/>
    <mergeCell ref="A792:A795"/>
    <mergeCell ref="B792:B795"/>
    <mergeCell ref="C792:C795"/>
    <mergeCell ref="D792:D795"/>
    <mergeCell ref="E792:E795"/>
    <mergeCell ref="F784:F787"/>
    <mergeCell ref="A788:A791"/>
    <mergeCell ref="B788:B791"/>
    <mergeCell ref="C788:C791"/>
    <mergeCell ref="D788:D791"/>
    <mergeCell ref="E788:E791"/>
    <mergeCell ref="F788:F791"/>
    <mergeCell ref="A784:A787"/>
    <mergeCell ref="B784:B787"/>
    <mergeCell ref="C784:C787"/>
    <mergeCell ref="D784:D787"/>
    <mergeCell ref="E784:E787"/>
    <mergeCell ref="F776:F779"/>
    <mergeCell ref="A780:A783"/>
    <mergeCell ref="B780:B783"/>
    <mergeCell ref="C780:C783"/>
    <mergeCell ref="D780:D783"/>
    <mergeCell ref="E780:E783"/>
    <mergeCell ref="F780:F783"/>
    <mergeCell ref="A776:A779"/>
    <mergeCell ref="B776:B779"/>
    <mergeCell ref="C776:C779"/>
    <mergeCell ref="D776:D779"/>
    <mergeCell ref="E776:E779"/>
    <mergeCell ref="F768:F771"/>
    <mergeCell ref="A772:A775"/>
    <mergeCell ref="B772:B775"/>
    <mergeCell ref="C772:C775"/>
    <mergeCell ref="D772:D775"/>
    <mergeCell ref="E772:E775"/>
    <mergeCell ref="F772:F775"/>
    <mergeCell ref="A768:A771"/>
    <mergeCell ref="B768:B771"/>
    <mergeCell ref="C768:C771"/>
    <mergeCell ref="D768:D771"/>
    <mergeCell ref="E768:E771"/>
    <mergeCell ref="F760:F763"/>
    <mergeCell ref="A764:A767"/>
    <mergeCell ref="B764:B767"/>
    <mergeCell ref="C764:C767"/>
    <mergeCell ref="D764:D767"/>
    <mergeCell ref="E764:E767"/>
    <mergeCell ref="F764:F767"/>
    <mergeCell ref="A760:A763"/>
    <mergeCell ref="B760:B763"/>
    <mergeCell ref="C760:C763"/>
    <mergeCell ref="D760:D763"/>
    <mergeCell ref="E760:E763"/>
    <mergeCell ref="F752:F755"/>
    <mergeCell ref="A756:A759"/>
    <mergeCell ref="B756:B759"/>
    <mergeCell ref="C756:C759"/>
    <mergeCell ref="D756:D759"/>
    <mergeCell ref="E756:E759"/>
    <mergeCell ref="F756:F759"/>
    <mergeCell ref="A752:A755"/>
    <mergeCell ref="B752:B755"/>
    <mergeCell ref="C752:C755"/>
    <mergeCell ref="D752:D755"/>
    <mergeCell ref="E752:E755"/>
    <mergeCell ref="F744:F747"/>
    <mergeCell ref="A748:A751"/>
    <mergeCell ref="B748:B751"/>
    <mergeCell ref="C748:C751"/>
    <mergeCell ref="D748:D751"/>
    <mergeCell ref="E748:E751"/>
    <mergeCell ref="F748:F751"/>
    <mergeCell ref="A744:A747"/>
    <mergeCell ref="B744:B747"/>
    <mergeCell ref="C744:C747"/>
    <mergeCell ref="D744:D747"/>
    <mergeCell ref="E744:E747"/>
    <mergeCell ref="F736:F739"/>
    <mergeCell ref="A740:A743"/>
    <mergeCell ref="B740:B743"/>
    <mergeCell ref="C740:C743"/>
    <mergeCell ref="D740:D743"/>
    <mergeCell ref="E740:E743"/>
    <mergeCell ref="F740:F743"/>
    <mergeCell ref="A736:A739"/>
    <mergeCell ref="B736:B739"/>
    <mergeCell ref="C736:C739"/>
    <mergeCell ref="D736:D739"/>
    <mergeCell ref="E736:E739"/>
    <mergeCell ref="F728:F731"/>
    <mergeCell ref="A732:A735"/>
    <mergeCell ref="B732:B735"/>
    <mergeCell ref="C732:C735"/>
    <mergeCell ref="D732:D735"/>
    <mergeCell ref="E732:E735"/>
    <mergeCell ref="F732:F735"/>
    <mergeCell ref="A728:A731"/>
    <mergeCell ref="B728:B731"/>
    <mergeCell ref="C728:C731"/>
    <mergeCell ref="D728:D731"/>
    <mergeCell ref="E728:E731"/>
    <mergeCell ref="F720:F723"/>
    <mergeCell ref="A724:A727"/>
    <mergeCell ref="B724:B727"/>
    <mergeCell ref="C724:C727"/>
    <mergeCell ref="D724:D727"/>
    <mergeCell ref="E724:E727"/>
    <mergeCell ref="F724:F727"/>
    <mergeCell ref="A720:A723"/>
    <mergeCell ref="B720:B723"/>
    <mergeCell ref="C720:C723"/>
    <mergeCell ref="D720:D723"/>
    <mergeCell ref="E720:E723"/>
    <mergeCell ref="F712:F715"/>
    <mergeCell ref="A716:A719"/>
    <mergeCell ref="B716:B719"/>
    <mergeCell ref="C716:C719"/>
    <mergeCell ref="D716:D719"/>
    <mergeCell ref="E716:E719"/>
    <mergeCell ref="F716:F719"/>
    <mergeCell ref="A712:A715"/>
    <mergeCell ref="B712:B715"/>
    <mergeCell ref="C712:C715"/>
    <mergeCell ref="D712:D715"/>
    <mergeCell ref="E712:E715"/>
    <mergeCell ref="F704:F707"/>
    <mergeCell ref="A708:A711"/>
    <mergeCell ref="B708:B711"/>
    <mergeCell ref="C708:C711"/>
    <mergeCell ref="D708:D711"/>
    <mergeCell ref="E708:E711"/>
    <mergeCell ref="F708:F711"/>
    <mergeCell ref="A704:A707"/>
    <mergeCell ref="B704:B707"/>
    <mergeCell ref="C704:C707"/>
    <mergeCell ref="D704:D707"/>
    <mergeCell ref="E704:E707"/>
    <mergeCell ref="F696:F699"/>
    <mergeCell ref="A700:A703"/>
    <mergeCell ref="B700:B703"/>
    <mergeCell ref="C700:C703"/>
    <mergeCell ref="D700:D703"/>
    <mergeCell ref="E700:E703"/>
    <mergeCell ref="F700:F703"/>
    <mergeCell ref="A696:A699"/>
    <mergeCell ref="B696:B699"/>
    <mergeCell ref="C696:C699"/>
    <mergeCell ref="D696:D699"/>
    <mergeCell ref="E696:E699"/>
    <mergeCell ref="F688:F691"/>
    <mergeCell ref="A692:A695"/>
    <mergeCell ref="B692:B695"/>
    <mergeCell ref="C692:C695"/>
    <mergeCell ref="D692:D695"/>
    <mergeCell ref="E692:E695"/>
    <mergeCell ref="F692:F695"/>
    <mergeCell ref="A688:A691"/>
    <mergeCell ref="B688:B691"/>
    <mergeCell ref="C688:C691"/>
    <mergeCell ref="D688:D691"/>
    <mergeCell ref="E688:E691"/>
    <mergeCell ref="F680:F683"/>
    <mergeCell ref="A684:A687"/>
    <mergeCell ref="B684:B687"/>
    <mergeCell ref="C684:C687"/>
    <mergeCell ref="D684:D687"/>
    <mergeCell ref="E684:E687"/>
    <mergeCell ref="F684:F687"/>
    <mergeCell ref="A680:A683"/>
    <mergeCell ref="B680:B683"/>
    <mergeCell ref="C680:C683"/>
    <mergeCell ref="D680:D683"/>
    <mergeCell ref="E680:E683"/>
    <mergeCell ref="F672:F675"/>
    <mergeCell ref="A676:A679"/>
    <mergeCell ref="B676:B679"/>
    <mergeCell ref="C676:C679"/>
    <mergeCell ref="D676:D679"/>
    <mergeCell ref="E676:E679"/>
    <mergeCell ref="F676:F679"/>
    <mergeCell ref="A672:A675"/>
    <mergeCell ref="B672:B675"/>
    <mergeCell ref="C672:C675"/>
    <mergeCell ref="D672:D675"/>
    <mergeCell ref="E672:E675"/>
    <mergeCell ref="F664:F667"/>
    <mergeCell ref="A668:A671"/>
    <mergeCell ref="B668:B671"/>
    <mergeCell ref="C668:C671"/>
    <mergeCell ref="D668:D671"/>
    <mergeCell ref="E668:E671"/>
    <mergeCell ref="F668:F671"/>
    <mergeCell ref="A664:A667"/>
    <mergeCell ref="B664:B667"/>
    <mergeCell ref="C664:C667"/>
    <mergeCell ref="D664:D667"/>
    <mergeCell ref="E664:E667"/>
    <mergeCell ref="F656:F659"/>
    <mergeCell ref="A660:A663"/>
    <mergeCell ref="B660:B663"/>
    <mergeCell ref="C660:C663"/>
    <mergeCell ref="D660:D663"/>
    <mergeCell ref="E660:E663"/>
    <mergeCell ref="F660:F663"/>
    <mergeCell ref="A656:A659"/>
    <mergeCell ref="B656:B659"/>
    <mergeCell ref="C656:C659"/>
    <mergeCell ref="D656:D659"/>
    <mergeCell ref="E656:E659"/>
    <mergeCell ref="F648:F651"/>
    <mergeCell ref="A652:A655"/>
    <mergeCell ref="B652:B655"/>
    <mergeCell ref="C652:C655"/>
    <mergeCell ref="D652:D655"/>
    <mergeCell ref="E652:E655"/>
    <mergeCell ref="F652:F655"/>
    <mergeCell ref="A648:A651"/>
    <mergeCell ref="B648:B651"/>
    <mergeCell ref="C648:C651"/>
    <mergeCell ref="D648:D651"/>
    <mergeCell ref="E648:E651"/>
    <mergeCell ref="F640:F643"/>
    <mergeCell ref="A644:A647"/>
    <mergeCell ref="B644:B647"/>
    <mergeCell ref="C644:C647"/>
    <mergeCell ref="D644:D647"/>
    <mergeCell ref="E644:E647"/>
    <mergeCell ref="F644:F647"/>
    <mergeCell ref="A640:A643"/>
    <mergeCell ref="B640:B643"/>
    <mergeCell ref="C640:C643"/>
    <mergeCell ref="D640:D643"/>
    <mergeCell ref="E640:E643"/>
    <mergeCell ref="F632:F635"/>
    <mergeCell ref="A636:A639"/>
    <mergeCell ref="B636:B639"/>
    <mergeCell ref="C636:C639"/>
    <mergeCell ref="D636:D639"/>
    <mergeCell ref="E636:E639"/>
    <mergeCell ref="F636:F639"/>
    <mergeCell ref="A632:A635"/>
    <mergeCell ref="B632:B635"/>
    <mergeCell ref="C632:C635"/>
    <mergeCell ref="D632:D635"/>
    <mergeCell ref="E632:E635"/>
    <mergeCell ref="F624:F627"/>
    <mergeCell ref="A628:A631"/>
    <mergeCell ref="B628:B631"/>
    <mergeCell ref="C628:C631"/>
    <mergeCell ref="D628:D631"/>
    <mergeCell ref="E628:E631"/>
    <mergeCell ref="F628:F631"/>
    <mergeCell ref="A624:A627"/>
    <mergeCell ref="B624:B627"/>
    <mergeCell ref="C624:C627"/>
    <mergeCell ref="D624:D627"/>
    <mergeCell ref="E624:E627"/>
    <mergeCell ref="F616:F619"/>
    <mergeCell ref="A620:A623"/>
    <mergeCell ref="B620:B623"/>
    <mergeCell ref="C620:C623"/>
    <mergeCell ref="D620:D623"/>
    <mergeCell ref="E620:E623"/>
    <mergeCell ref="F620:F623"/>
    <mergeCell ref="A616:A619"/>
    <mergeCell ref="B616:B619"/>
    <mergeCell ref="C616:C619"/>
    <mergeCell ref="D616:D619"/>
    <mergeCell ref="E616:E619"/>
    <mergeCell ref="F608:F611"/>
    <mergeCell ref="A612:A615"/>
    <mergeCell ref="B612:B615"/>
    <mergeCell ref="C612:C615"/>
    <mergeCell ref="D612:D615"/>
    <mergeCell ref="E612:E615"/>
    <mergeCell ref="F612:F615"/>
    <mergeCell ref="A608:A611"/>
    <mergeCell ref="B608:B611"/>
    <mergeCell ref="C608:C611"/>
    <mergeCell ref="D608:D611"/>
    <mergeCell ref="E608:E611"/>
    <mergeCell ref="F600:F603"/>
    <mergeCell ref="A604:A607"/>
    <mergeCell ref="B604:B607"/>
    <mergeCell ref="C604:C607"/>
    <mergeCell ref="D604:D607"/>
    <mergeCell ref="E604:E607"/>
    <mergeCell ref="F604:F607"/>
    <mergeCell ref="A600:A603"/>
    <mergeCell ref="B600:B603"/>
    <mergeCell ref="C600:C603"/>
    <mergeCell ref="D600:D603"/>
    <mergeCell ref="E600:E603"/>
    <mergeCell ref="F592:F595"/>
    <mergeCell ref="A596:A599"/>
    <mergeCell ref="B596:B599"/>
    <mergeCell ref="C596:C599"/>
    <mergeCell ref="D596:D599"/>
    <mergeCell ref="E596:E599"/>
    <mergeCell ref="F596:F599"/>
    <mergeCell ref="A592:A595"/>
    <mergeCell ref="B592:B595"/>
    <mergeCell ref="C592:C595"/>
    <mergeCell ref="D592:D595"/>
    <mergeCell ref="E592:E595"/>
    <mergeCell ref="F584:F587"/>
    <mergeCell ref="A588:A591"/>
    <mergeCell ref="B588:B591"/>
    <mergeCell ref="C588:C591"/>
    <mergeCell ref="D588:D591"/>
    <mergeCell ref="E588:E591"/>
    <mergeCell ref="F588:F591"/>
    <mergeCell ref="A584:A587"/>
    <mergeCell ref="B584:B587"/>
    <mergeCell ref="C584:C587"/>
    <mergeCell ref="D584:D587"/>
    <mergeCell ref="E584:E587"/>
    <mergeCell ref="F576:F579"/>
    <mergeCell ref="A580:A583"/>
    <mergeCell ref="B580:B583"/>
    <mergeCell ref="C580:C583"/>
    <mergeCell ref="D580:D583"/>
    <mergeCell ref="E580:E583"/>
    <mergeCell ref="F580:F583"/>
    <mergeCell ref="A576:A579"/>
    <mergeCell ref="B576:B579"/>
    <mergeCell ref="C576:C579"/>
    <mergeCell ref="D576:D579"/>
    <mergeCell ref="E576:E579"/>
    <mergeCell ref="F568:F571"/>
    <mergeCell ref="A572:A575"/>
    <mergeCell ref="B572:B575"/>
    <mergeCell ref="C572:C575"/>
    <mergeCell ref="D572:D575"/>
    <mergeCell ref="E572:E575"/>
    <mergeCell ref="F572:F575"/>
    <mergeCell ref="A568:A571"/>
    <mergeCell ref="B568:B571"/>
    <mergeCell ref="C568:C571"/>
    <mergeCell ref="D568:D571"/>
    <mergeCell ref="E568:E571"/>
    <mergeCell ref="F560:F563"/>
    <mergeCell ref="A564:A567"/>
    <mergeCell ref="B564:B567"/>
    <mergeCell ref="C564:C567"/>
    <mergeCell ref="D564:D567"/>
    <mergeCell ref="E564:E567"/>
    <mergeCell ref="F564:F567"/>
    <mergeCell ref="A560:A563"/>
    <mergeCell ref="B560:B563"/>
    <mergeCell ref="C560:C563"/>
    <mergeCell ref="D560:D563"/>
    <mergeCell ref="E560:E563"/>
    <mergeCell ref="F552:F555"/>
    <mergeCell ref="A556:A559"/>
    <mergeCell ref="B556:B559"/>
    <mergeCell ref="C556:C559"/>
    <mergeCell ref="D556:D559"/>
    <mergeCell ref="E556:E559"/>
    <mergeCell ref="F556:F559"/>
    <mergeCell ref="A552:A555"/>
    <mergeCell ref="B552:B555"/>
    <mergeCell ref="C552:C555"/>
    <mergeCell ref="D552:D555"/>
    <mergeCell ref="E552:E555"/>
    <mergeCell ref="F544:F547"/>
    <mergeCell ref="A548:A551"/>
    <mergeCell ref="B548:B551"/>
    <mergeCell ref="C548:C551"/>
    <mergeCell ref="D548:D551"/>
    <mergeCell ref="E548:E551"/>
    <mergeCell ref="F548:F551"/>
    <mergeCell ref="A544:A547"/>
    <mergeCell ref="B544:B547"/>
    <mergeCell ref="C544:C547"/>
    <mergeCell ref="D544:D547"/>
    <mergeCell ref="E544:E547"/>
    <mergeCell ref="F536:F539"/>
    <mergeCell ref="A540:A543"/>
    <mergeCell ref="B540:B543"/>
    <mergeCell ref="C540:C543"/>
    <mergeCell ref="D540:D543"/>
    <mergeCell ref="E540:E543"/>
    <mergeCell ref="F540:F543"/>
    <mergeCell ref="A536:A539"/>
    <mergeCell ref="B536:B539"/>
    <mergeCell ref="C536:C539"/>
    <mergeCell ref="D536:D539"/>
    <mergeCell ref="E536:E539"/>
    <mergeCell ref="F528:F531"/>
    <mergeCell ref="A532:A535"/>
    <mergeCell ref="B532:B535"/>
    <mergeCell ref="C532:C535"/>
    <mergeCell ref="D532:D535"/>
    <mergeCell ref="E532:E535"/>
    <mergeCell ref="F532:F535"/>
    <mergeCell ref="A528:A531"/>
    <mergeCell ref="B528:B531"/>
    <mergeCell ref="C528:C531"/>
    <mergeCell ref="D528:D531"/>
    <mergeCell ref="E528:E531"/>
    <mergeCell ref="F520:F523"/>
    <mergeCell ref="A524:A527"/>
    <mergeCell ref="B524:B527"/>
    <mergeCell ref="C524:C527"/>
    <mergeCell ref="D524:D527"/>
    <mergeCell ref="E524:E527"/>
    <mergeCell ref="F524:F527"/>
    <mergeCell ref="A520:A523"/>
    <mergeCell ref="B520:B523"/>
    <mergeCell ref="C520:C523"/>
    <mergeCell ref="D520:D523"/>
    <mergeCell ref="E520:E523"/>
    <mergeCell ref="F512:F515"/>
    <mergeCell ref="A516:A519"/>
    <mergeCell ref="B516:B519"/>
    <mergeCell ref="C516:C519"/>
    <mergeCell ref="D516:D519"/>
    <mergeCell ref="E516:E519"/>
    <mergeCell ref="F516:F519"/>
    <mergeCell ref="A512:A515"/>
    <mergeCell ref="B512:B515"/>
    <mergeCell ref="C512:C515"/>
    <mergeCell ref="D512:D515"/>
    <mergeCell ref="E512:E515"/>
    <mergeCell ref="F504:F507"/>
    <mergeCell ref="A508:A511"/>
    <mergeCell ref="B508:B511"/>
    <mergeCell ref="C508:C511"/>
    <mergeCell ref="D508:D511"/>
    <mergeCell ref="E508:E511"/>
    <mergeCell ref="F508:F511"/>
    <mergeCell ref="A504:A507"/>
    <mergeCell ref="B504:B507"/>
    <mergeCell ref="C504:C507"/>
    <mergeCell ref="D504:D507"/>
    <mergeCell ref="E504:E507"/>
    <mergeCell ref="F496:F499"/>
    <mergeCell ref="A500:A503"/>
    <mergeCell ref="B500:B503"/>
    <mergeCell ref="C500:C503"/>
    <mergeCell ref="D500:D503"/>
    <mergeCell ref="E500:E503"/>
    <mergeCell ref="F500:F503"/>
    <mergeCell ref="A496:A499"/>
    <mergeCell ref="B496:B499"/>
    <mergeCell ref="C496:C499"/>
    <mergeCell ref="D496:D499"/>
    <mergeCell ref="E496:E499"/>
    <mergeCell ref="F488:F491"/>
    <mergeCell ref="A492:A495"/>
    <mergeCell ref="B492:B495"/>
    <mergeCell ref="C492:C495"/>
    <mergeCell ref="D492:D495"/>
    <mergeCell ref="E492:E495"/>
    <mergeCell ref="F492:F495"/>
    <mergeCell ref="A488:A491"/>
    <mergeCell ref="B488:B491"/>
    <mergeCell ref="C488:C491"/>
    <mergeCell ref="D488:D491"/>
    <mergeCell ref="E488:E491"/>
    <mergeCell ref="F480:F483"/>
    <mergeCell ref="A484:A487"/>
    <mergeCell ref="B484:B487"/>
    <mergeCell ref="C484:C487"/>
    <mergeCell ref="D484:D487"/>
    <mergeCell ref="E484:E487"/>
    <mergeCell ref="F484:F487"/>
    <mergeCell ref="A480:A483"/>
    <mergeCell ref="B480:B483"/>
    <mergeCell ref="C480:C483"/>
    <mergeCell ref="D480:D483"/>
    <mergeCell ref="E480:E483"/>
    <mergeCell ref="F472:F475"/>
    <mergeCell ref="A476:A479"/>
    <mergeCell ref="B476:B479"/>
    <mergeCell ref="C476:C479"/>
    <mergeCell ref="D476:D479"/>
    <mergeCell ref="E476:E479"/>
    <mergeCell ref="F476:F479"/>
    <mergeCell ref="A472:A475"/>
    <mergeCell ref="B472:B475"/>
    <mergeCell ref="C472:C475"/>
    <mergeCell ref="D472:D475"/>
    <mergeCell ref="E472:E475"/>
    <mergeCell ref="F464:F467"/>
    <mergeCell ref="A468:A471"/>
    <mergeCell ref="B468:B471"/>
    <mergeCell ref="C468:C471"/>
    <mergeCell ref="D468:D471"/>
    <mergeCell ref="E468:E471"/>
    <mergeCell ref="F468:F471"/>
    <mergeCell ref="A464:A467"/>
    <mergeCell ref="B464:B467"/>
    <mergeCell ref="C464:C467"/>
    <mergeCell ref="D464:D467"/>
    <mergeCell ref="E464:E467"/>
    <mergeCell ref="F456:F459"/>
    <mergeCell ref="A460:A463"/>
    <mergeCell ref="B460:B463"/>
    <mergeCell ref="C460:C463"/>
    <mergeCell ref="D460:D463"/>
    <mergeCell ref="E460:E463"/>
    <mergeCell ref="F460:F463"/>
    <mergeCell ref="A456:A459"/>
    <mergeCell ref="B456:B459"/>
    <mergeCell ref="C456:C459"/>
    <mergeCell ref="D456:D459"/>
    <mergeCell ref="E456:E459"/>
    <mergeCell ref="F448:F451"/>
    <mergeCell ref="A452:A455"/>
    <mergeCell ref="B452:B455"/>
    <mergeCell ref="C452:C455"/>
    <mergeCell ref="D452:D455"/>
    <mergeCell ref="E452:E455"/>
    <mergeCell ref="F452:F455"/>
    <mergeCell ref="A448:A451"/>
    <mergeCell ref="B448:B451"/>
    <mergeCell ref="C448:C451"/>
    <mergeCell ref="D448:D451"/>
    <mergeCell ref="E448:E451"/>
    <mergeCell ref="F440:F443"/>
    <mergeCell ref="A444:A447"/>
    <mergeCell ref="B444:B447"/>
    <mergeCell ref="C444:C447"/>
    <mergeCell ref="D444:D447"/>
    <mergeCell ref="E444:E447"/>
    <mergeCell ref="F444:F447"/>
    <mergeCell ref="A440:A443"/>
    <mergeCell ref="B440:B443"/>
    <mergeCell ref="C440:C443"/>
    <mergeCell ref="D440:D443"/>
    <mergeCell ref="E440:E443"/>
    <mergeCell ref="F432:F435"/>
    <mergeCell ref="A436:A439"/>
    <mergeCell ref="B436:B439"/>
    <mergeCell ref="C436:C439"/>
    <mergeCell ref="D436:D439"/>
    <mergeCell ref="E436:E439"/>
    <mergeCell ref="F436:F439"/>
    <mergeCell ref="A432:A435"/>
    <mergeCell ref="B432:B435"/>
    <mergeCell ref="C432:C435"/>
    <mergeCell ref="D432:D435"/>
    <mergeCell ref="E432:E435"/>
    <mergeCell ref="F424:F427"/>
    <mergeCell ref="A428:A431"/>
    <mergeCell ref="B428:B431"/>
    <mergeCell ref="C428:C431"/>
    <mergeCell ref="D428:D431"/>
    <mergeCell ref="E428:E431"/>
    <mergeCell ref="F428:F431"/>
    <mergeCell ref="A424:A427"/>
    <mergeCell ref="B424:B427"/>
    <mergeCell ref="C424:C427"/>
    <mergeCell ref="D424:D427"/>
    <mergeCell ref="E424:E427"/>
    <mergeCell ref="F416:F419"/>
    <mergeCell ref="A420:A423"/>
    <mergeCell ref="B420:B423"/>
    <mergeCell ref="C420:C423"/>
    <mergeCell ref="D420:D423"/>
    <mergeCell ref="E420:E423"/>
    <mergeCell ref="F420:F423"/>
    <mergeCell ref="A416:A419"/>
    <mergeCell ref="B416:B419"/>
    <mergeCell ref="C416:C419"/>
    <mergeCell ref="D416:D419"/>
    <mergeCell ref="E416:E419"/>
    <mergeCell ref="F408:F411"/>
    <mergeCell ref="A412:A415"/>
    <mergeCell ref="B412:B415"/>
    <mergeCell ref="C412:C415"/>
    <mergeCell ref="D412:D415"/>
    <mergeCell ref="E412:E415"/>
    <mergeCell ref="F412:F415"/>
    <mergeCell ref="A408:A411"/>
    <mergeCell ref="B408:B411"/>
    <mergeCell ref="C408:C411"/>
    <mergeCell ref="D408:D411"/>
    <mergeCell ref="E408:E411"/>
    <mergeCell ref="F400:F403"/>
    <mergeCell ref="A404:A407"/>
    <mergeCell ref="B404:B407"/>
    <mergeCell ref="C404:C407"/>
    <mergeCell ref="D404:D407"/>
    <mergeCell ref="E404:E407"/>
    <mergeCell ref="F404:F407"/>
    <mergeCell ref="A400:A403"/>
    <mergeCell ref="B400:B403"/>
    <mergeCell ref="C400:C403"/>
    <mergeCell ref="D400:D403"/>
    <mergeCell ref="E400:E403"/>
    <mergeCell ref="F392:F395"/>
    <mergeCell ref="A396:A399"/>
    <mergeCell ref="B396:B399"/>
    <mergeCell ref="C396:C399"/>
    <mergeCell ref="D396:D399"/>
    <mergeCell ref="E396:E399"/>
    <mergeCell ref="F396:F399"/>
    <mergeCell ref="A392:A395"/>
    <mergeCell ref="B392:B395"/>
    <mergeCell ref="C392:C395"/>
    <mergeCell ref="D392:D395"/>
    <mergeCell ref="E392:E395"/>
    <mergeCell ref="F384:F387"/>
    <mergeCell ref="A388:A391"/>
    <mergeCell ref="B388:B391"/>
    <mergeCell ref="C388:C391"/>
    <mergeCell ref="D388:D391"/>
    <mergeCell ref="E388:E391"/>
    <mergeCell ref="F388:F391"/>
    <mergeCell ref="A384:A387"/>
    <mergeCell ref="B384:B387"/>
    <mergeCell ref="C384:C387"/>
    <mergeCell ref="D384:D387"/>
    <mergeCell ref="E384:E387"/>
    <mergeCell ref="F376:F379"/>
    <mergeCell ref="A380:A383"/>
    <mergeCell ref="B380:B383"/>
    <mergeCell ref="C380:C383"/>
    <mergeCell ref="D380:D383"/>
    <mergeCell ref="E380:E383"/>
    <mergeCell ref="F380:F383"/>
    <mergeCell ref="A376:A379"/>
    <mergeCell ref="B376:B379"/>
    <mergeCell ref="C376:C379"/>
    <mergeCell ref="D376:D379"/>
    <mergeCell ref="E376:E379"/>
    <mergeCell ref="F368:F371"/>
    <mergeCell ref="A372:A375"/>
    <mergeCell ref="B372:B375"/>
    <mergeCell ref="C372:C375"/>
    <mergeCell ref="D372:D375"/>
    <mergeCell ref="E372:E375"/>
    <mergeCell ref="F372:F375"/>
    <mergeCell ref="A368:A371"/>
    <mergeCell ref="B368:B371"/>
    <mergeCell ref="C368:C371"/>
    <mergeCell ref="D368:D371"/>
    <mergeCell ref="E368:E371"/>
    <mergeCell ref="F360:F363"/>
    <mergeCell ref="A364:A367"/>
    <mergeCell ref="B364:B367"/>
    <mergeCell ref="C364:C367"/>
    <mergeCell ref="D364:D367"/>
    <mergeCell ref="E364:E367"/>
    <mergeCell ref="F364:F367"/>
    <mergeCell ref="A360:A363"/>
    <mergeCell ref="B360:B363"/>
    <mergeCell ref="C360:C363"/>
    <mergeCell ref="D360:D363"/>
    <mergeCell ref="E360:E363"/>
    <mergeCell ref="F352:F355"/>
    <mergeCell ref="A356:A359"/>
    <mergeCell ref="B356:B359"/>
    <mergeCell ref="C356:C359"/>
    <mergeCell ref="D356:D359"/>
    <mergeCell ref="E356:E359"/>
    <mergeCell ref="F356:F359"/>
    <mergeCell ref="A352:A355"/>
    <mergeCell ref="B352:B355"/>
    <mergeCell ref="C352:C355"/>
    <mergeCell ref="D352:D355"/>
    <mergeCell ref="E352:E355"/>
    <mergeCell ref="F344:F347"/>
    <mergeCell ref="A348:A351"/>
    <mergeCell ref="B348:B351"/>
    <mergeCell ref="C348:C351"/>
    <mergeCell ref="D348:D351"/>
    <mergeCell ref="E348:E351"/>
    <mergeCell ref="F348:F351"/>
    <mergeCell ref="A344:A347"/>
    <mergeCell ref="B344:B347"/>
    <mergeCell ref="C344:C347"/>
    <mergeCell ref="D344:D347"/>
    <mergeCell ref="E344:E347"/>
    <mergeCell ref="F336:F339"/>
    <mergeCell ref="A340:A343"/>
    <mergeCell ref="B340:B343"/>
    <mergeCell ref="C340:C343"/>
    <mergeCell ref="D340:D343"/>
    <mergeCell ref="E340:E343"/>
    <mergeCell ref="F340:F343"/>
    <mergeCell ref="A336:A339"/>
    <mergeCell ref="B336:B339"/>
    <mergeCell ref="C336:C339"/>
    <mergeCell ref="D336:D339"/>
    <mergeCell ref="E336:E339"/>
    <mergeCell ref="F328:F331"/>
    <mergeCell ref="A332:A335"/>
    <mergeCell ref="B332:B335"/>
    <mergeCell ref="C332:C335"/>
    <mergeCell ref="D332:D335"/>
    <mergeCell ref="E332:E335"/>
    <mergeCell ref="F332:F335"/>
    <mergeCell ref="A328:A331"/>
    <mergeCell ref="B328:B331"/>
    <mergeCell ref="C328:C331"/>
    <mergeCell ref="D328:D331"/>
    <mergeCell ref="E328:E331"/>
    <mergeCell ref="F320:F323"/>
    <mergeCell ref="A324:A327"/>
    <mergeCell ref="B324:B327"/>
    <mergeCell ref="C324:C327"/>
    <mergeCell ref="D324:D327"/>
    <mergeCell ref="E324:E327"/>
    <mergeCell ref="F324:F327"/>
    <mergeCell ref="A320:A323"/>
    <mergeCell ref="B320:B323"/>
    <mergeCell ref="C320:C323"/>
    <mergeCell ref="D320:D323"/>
    <mergeCell ref="E320:E323"/>
    <mergeCell ref="F312:F315"/>
    <mergeCell ref="A316:A319"/>
    <mergeCell ref="B316:B319"/>
    <mergeCell ref="C316:C319"/>
    <mergeCell ref="D316:D319"/>
    <mergeCell ref="E316:E319"/>
    <mergeCell ref="F316:F319"/>
    <mergeCell ref="A312:A315"/>
    <mergeCell ref="B312:B315"/>
    <mergeCell ref="C312:C315"/>
    <mergeCell ref="D312:D315"/>
    <mergeCell ref="E312:E315"/>
    <mergeCell ref="F304:F307"/>
    <mergeCell ref="A308:A311"/>
    <mergeCell ref="B308:B311"/>
    <mergeCell ref="C308:C311"/>
    <mergeCell ref="D308:D311"/>
    <mergeCell ref="E308:E311"/>
    <mergeCell ref="F308:F311"/>
    <mergeCell ref="A304:A307"/>
    <mergeCell ref="B304:B307"/>
    <mergeCell ref="C304:C307"/>
    <mergeCell ref="D304:D307"/>
    <mergeCell ref="E304:E307"/>
    <mergeCell ref="F296:F299"/>
    <mergeCell ref="A300:A303"/>
    <mergeCell ref="B300:B303"/>
    <mergeCell ref="C300:C303"/>
    <mergeCell ref="D300:D303"/>
    <mergeCell ref="E300:E303"/>
    <mergeCell ref="F300:F303"/>
    <mergeCell ref="A296:A299"/>
    <mergeCell ref="B296:B299"/>
    <mergeCell ref="C296:C299"/>
    <mergeCell ref="D296:D299"/>
    <mergeCell ref="E296:E299"/>
    <mergeCell ref="F288:F291"/>
    <mergeCell ref="A292:A295"/>
    <mergeCell ref="B292:B295"/>
    <mergeCell ref="C292:C295"/>
    <mergeCell ref="D292:D295"/>
    <mergeCell ref="E292:E295"/>
    <mergeCell ref="F292:F295"/>
    <mergeCell ref="A288:A291"/>
    <mergeCell ref="B288:B291"/>
    <mergeCell ref="C288:C291"/>
    <mergeCell ref="D288:D291"/>
    <mergeCell ref="E288:E291"/>
    <mergeCell ref="F280:F283"/>
    <mergeCell ref="A284:A287"/>
    <mergeCell ref="B284:B287"/>
    <mergeCell ref="C284:C287"/>
    <mergeCell ref="D284:D287"/>
    <mergeCell ref="E284:E287"/>
    <mergeCell ref="F284:F287"/>
    <mergeCell ref="A280:A283"/>
    <mergeCell ref="B280:B283"/>
    <mergeCell ref="C280:C283"/>
    <mergeCell ref="D280:D283"/>
    <mergeCell ref="E280:E283"/>
    <mergeCell ref="F272:F275"/>
    <mergeCell ref="A276:A279"/>
    <mergeCell ref="B276:B279"/>
    <mergeCell ref="C276:C279"/>
    <mergeCell ref="D276:D279"/>
    <mergeCell ref="E276:E279"/>
    <mergeCell ref="F276:F279"/>
    <mergeCell ref="A272:A275"/>
    <mergeCell ref="B272:B275"/>
    <mergeCell ref="C272:C275"/>
    <mergeCell ref="D272:D275"/>
    <mergeCell ref="E272:E275"/>
    <mergeCell ref="F264:F267"/>
    <mergeCell ref="A268:A271"/>
    <mergeCell ref="B268:B271"/>
    <mergeCell ref="C268:C271"/>
    <mergeCell ref="D268:D271"/>
    <mergeCell ref="E268:E271"/>
    <mergeCell ref="F268:F271"/>
    <mergeCell ref="A264:A267"/>
    <mergeCell ref="B264:B267"/>
    <mergeCell ref="C264:C267"/>
    <mergeCell ref="D264:D267"/>
    <mergeCell ref="E264:E267"/>
    <mergeCell ref="F256:F259"/>
    <mergeCell ref="A260:A263"/>
    <mergeCell ref="B260:B263"/>
    <mergeCell ref="C260:C263"/>
    <mergeCell ref="D260:D263"/>
    <mergeCell ref="E260:E263"/>
    <mergeCell ref="F260:F263"/>
    <mergeCell ref="A256:A259"/>
    <mergeCell ref="B256:B259"/>
    <mergeCell ref="C256:C259"/>
    <mergeCell ref="D256:D259"/>
    <mergeCell ref="E256:E259"/>
    <mergeCell ref="F248:F251"/>
    <mergeCell ref="A252:A255"/>
    <mergeCell ref="B252:B255"/>
    <mergeCell ref="C252:C255"/>
    <mergeCell ref="D252:D255"/>
    <mergeCell ref="E252:E255"/>
    <mergeCell ref="F252:F255"/>
    <mergeCell ref="A248:A251"/>
    <mergeCell ref="B248:B251"/>
    <mergeCell ref="C248:C251"/>
    <mergeCell ref="D248:D251"/>
    <mergeCell ref="E248:E251"/>
    <mergeCell ref="F240:F243"/>
    <mergeCell ref="A244:A247"/>
    <mergeCell ref="B244:B247"/>
    <mergeCell ref="C244:C247"/>
    <mergeCell ref="D244:D247"/>
    <mergeCell ref="E244:E247"/>
    <mergeCell ref="F244:F247"/>
    <mergeCell ref="A240:A243"/>
    <mergeCell ref="B240:B243"/>
    <mergeCell ref="C240:C243"/>
    <mergeCell ref="D240:D243"/>
    <mergeCell ref="E240:E243"/>
    <mergeCell ref="F232:F235"/>
    <mergeCell ref="A236:A239"/>
    <mergeCell ref="B236:B239"/>
    <mergeCell ref="C236:C239"/>
    <mergeCell ref="D236:D239"/>
    <mergeCell ref="E236:E239"/>
    <mergeCell ref="F236:F239"/>
    <mergeCell ref="A232:A235"/>
    <mergeCell ref="B232:B235"/>
    <mergeCell ref="C232:C235"/>
    <mergeCell ref="D232:D235"/>
    <mergeCell ref="E232:E235"/>
    <mergeCell ref="F224:F227"/>
    <mergeCell ref="A228:A231"/>
    <mergeCell ref="B228:B231"/>
    <mergeCell ref="C228:C231"/>
    <mergeCell ref="D228:D231"/>
    <mergeCell ref="E228:E231"/>
    <mergeCell ref="F228:F231"/>
    <mergeCell ref="A224:A227"/>
    <mergeCell ref="B224:B227"/>
    <mergeCell ref="C224:C227"/>
    <mergeCell ref="D224:D227"/>
    <mergeCell ref="E224:E227"/>
    <mergeCell ref="F216:F219"/>
    <mergeCell ref="A220:A223"/>
    <mergeCell ref="B220:B223"/>
    <mergeCell ref="C220:C223"/>
    <mergeCell ref="D220:D223"/>
    <mergeCell ref="E220:E223"/>
    <mergeCell ref="F220:F223"/>
    <mergeCell ref="A216:A219"/>
    <mergeCell ref="B216:B219"/>
    <mergeCell ref="C216:C219"/>
    <mergeCell ref="D216:D219"/>
    <mergeCell ref="E216:E219"/>
    <mergeCell ref="F208:F211"/>
    <mergeCell ref="A212:A215"/>
    <mergeCell ref="B212:B215"/>
    <mergeCell ref="C212:C215"/>
    <mergeCell ref="D212:D215"/>
    <mergeCell ref="E212:E215"/>
    <mergeCell ref="F212:F215"/>
    <mergeCell ref="A208:A211"/>
    <mergeCell ref="B208:B211"/>
    <mergeCell ref="C208:C211"/>
    <mergeCell ref="D208:D211"/>
    <mergeCell ref="E208:E211"/>
    <mergeCell ref="F200:F203"/>
    <mergeCell ref="A204:A207"/>
    <mergeCell ref="B204:B207"/>
    <mergeCell ref="C204:C207"/>
    <mergeCell ref="D204:D207"/>
    <mergeCell ref="E204:E207"/>
    <mergeCell ref="F204:F207"/>
    <mergeCell ref="A200:A203"/>
    <mergeCell ref="B200:B203"/>
    <mergeCell ref="C200:C203"/>
    <mergeCell ref="D200:D203"/>
    <mergeCell ref="E200:E203"/>
    <mergeCell ref="F192:F195"/>
    <mergeCell ref="A196:A199"/>
    <mergeCell ref="B196:B199"/>
    <mergeCell ref="C196:C199"/>
    <mergeCell ref="D196:D199"/>
    <mergeCell ref="E196:E199"/>
    <mergeCell ref="F196:F199"/>
    <mergeCell ref="A192:A195"/>
    <mergeCell ref="B192:B195"/>
    <mergeCell ref="C192:C195"/>
    <mergeCell ref="D192:D195"/>
    <mergeCell ref="E192:E195"/>
    <mergeCell ref="F184:F187"/>
    <mergeCell ref="A188:A191"/>
    <mergeCell ref="B188:B191"/>
    <mergeCell ref="C188:C191"/>
    <mergeCell ref="D188:D191"/>
    <mergeCell ref="E188:E191"/>
    <mergeCell ref="F188:F191"/>
    <mergeCell ref="A184:A187"/>
    <mergeCell ref="B184:B187"/>
    <mergeCell ref="C184:C187"/>
    <mergeCell ref="D184:D187"/>
    <mergeCell ref="E184:E187"/>
    <mergeCell ref="F176:F179"/>
    <mergeCell ref="A180:A183"/>
    <mergeCell ref="B180:B183"/>
    <mergeCell ref="C180:C183"/>
    <mergeCell ref="D180:D183"/>
    <mergeCell ref="E180:E183"/>
    <mergeCell ref="F180:F183"/>
    <mergeCell ref="A176:A179"/>
    <mergeCell ref="B176:B179"/>
    <mergeCell ref="C176:C179"/>
    <mergeCell ref="D176:D179"/>
    <mergeCell ref="E176:E179"/>
    <mergeCell ref="F168:F171"/>
    <mergeCell ref="A172:A175"/>
    <mergeCell ref="B172:B175"/>
    <mergeCell ref="C172:C175"/>
    <mergeCell ref="D172:D175"/>
    <mergeCell ref="E172:E175"/>
    <mergeCell ref="F172:F175"/>
    <mergeCell ref="A168:A171"/>
    <mergeCell ref="B168:B171"/>
    <mergeCell ref="C168:C171"/>
    <mergeCell ref="D168:D171"/>
    <mergeCell ref="E168:E171"/>
    <mergeCell ref="F160:F163"/>
    <mergeCell ref="A164:A167"/>
    <mergeCell ref="B164:B167"/>
    <mergeCell ref="C164:C167"/>
    <mergeCell ref="D164:D167"/>
    <mergeCell ref="E164:E167"/>
    <mergeCell ref="F164:F167"/>
    <mergeCell ref="A160:A163"/>
    <mergeCell ref="B160:B163"/>
    <mergeCell ref="C160:C163"/>
    <mergeCell ref="D160:D163"/>
    <mergeCell ref="E160:E163"/>
    <mergeCell ref="F152:F155"/>
    <mergeCell ref="A156:A159"/>
    <mergeCell ref="B156:B159"/>
    <mergeCell ref="C156:C159"/>
    <mergeCell ref="D156:D159"/>
    <mergeCell ref="E156:E159"/>
    <mergeCell ref="F156:F159"/>
    <mergeCell ref="A152:A155"/>
    <mergeCell ref="B152:B155"/>
    <mergeCell ref="C152:C155"/>
    <mergeCell ref="D152:D155"/>
    <mergeCell ref="E152:E155"/>
    <mergeCell ref="F144:F147"/>
    <mergeCell ref="A148:A151"/>
    <mergeCell ref="B148:B151"/>
    <mergeCell ref="C148:C151"/>
    <mergeCell ref="D148:D151"/>
    <mergeCell ref="E148:E151"/>
    <mergeCell ref="F148:F151"/>
    <mergeCell ref="A144:A147"/>
    <mergeCell ref="B144:B147"/>
    <mergeCell ref="C144:C147"/>
    <mergeCell ref="D144:D147"/>
    <mergeCell ref="E144:E147"/>
    <mergeCell ref="F136:F139"/>
    <mergeCell ref="A140:A143"/>
    <mergeCell ref="B140:B143"/>
    <mergeCell ref="C140:C143"/>
    <mergeCell ref="D140:D143"/>
    <mergeCell ref="E140:E143"/>
    <mergeCell ref="F140:F143"/>
    <mergeCell ref="A136:A139"/>
    <mergeCell ref="B136:B139"/>
    <mergeCell ref="C136:C139"/>
    <mergeCell ref="D136:D139"/>
    <mergeCell ref="E136:E139"/>
    <mergeCell ref="F128:F131"/>
    <mergeCell ref="A132:A135"/>
    <mergeCell ref="B132:B135"/>
    <mergeCell ref="C132:C135"/>
    <mergeCell ref="D132:D135"/>
    <mergeCell ref="E132:E135"/>
    <mergeCell ref="F132:F135"/>
    <mergeCell ref="A128:A131"/>
    <mergeCell ref="B128:B131"/>
    <mergeCell ref="C128:C131"/>
    <mergeCell ref="D128:D131"/>
    <mergeCell ref="E128:E131"/>
    <mergeCell ref="F120:F123"/>
    <mergeCell ref="A124:A127"/>
    <mergeCell ref="B124:B127"/>
    <mergeCell ref="C124:C127"/>
    <mergeCell ref="D124:D127"/>
    <mergeCell ref="E124:E127"/>
    <mergeCell ref="F124:F127"/>
    <mergeCell ref="A120:A123"/>
    <mergeCell ref="B120:B123"/>
    <mergeCell ref="C120:C123"/>
    <mergeCell ref="D120:D123"/>
    <mergeCell ref="E120:E123"/>
    <mergeCell ref="F112:F115"/>
    <mergeCell ref="A116:A119"/>
    <mergeCell ref="B116:B119"/>
    <mergeCell ref="C116:C119"/>
    <mergeCell ref="D116:D119"/>
    <mergeCell ref="E116:E119"/>
    <mergeCell ref="F116:F119"/>
    <mergeCell ref="A112:A115"/>
    <mergeCell ref="B112:B115"/>
    <mergeCell ref="C112:C115"/>
    <mergeCell ref="D112:D115"/>
    <mergeCell ref="E112:E115"/>
    <mergeCell ref="F104:F107"/>
    <mergeCell ref="A108:A111"/>
    <mergeCell ref="B108:B111"/>
    <mergeCell ref="C108:C111"/>
    <mergeCell ref="D108:D111"/>
    <mergeCell ref="E108:E111"/>
    <mergeCell ref="F108:F111"/>
    <mergeCell ref="A104:A107"/>
    <mergeCell ref="B104:B107"/>
    <mergeCell ref="C104:C107"/>
    <mergeCell ref="D104:D107"/>
    <mergeCell ref="E104:E107"/>
    <mergeCell ref="F96:F99"/>
    <mergeCell ref="A100:A103"/>
    <mergeCell ref="B100:B103"/>
    <mergeCell ref="C100:C103"/>
    <mergeCell ref="D100:D103"/>
    <mergeCell ref="E100:E103"/>
    <mergeCell ref="F100:F103"/>
    <mergeCell ref="A96:A99"/>
    <mergeCell ref="B96:B99"/>
    <mergeCell ref="C96:C99"/>
    <mergeCell ref="D96:D99"/>
    <mergeCell ref="E96:E99"/>
    <mergeCell ref="F88:F91"/>
    <mergeCell ref="A92:A95"/>
    <mergeCell ref="B92:B95"/>
    <mergeCell ref="C92:C95"/>
    <mergeCell ref="D92:D95"/>
    <mergeCell ref="E92:E95"/>
    <mergeCell ref="F92:F95"/>
    <mergeCell ref="A88:A91"/>
    <mergeCell ref="B88:B91"/>
    <mergeCell ref="C88:C91"/>
    <mergeCell ref="D88:D91"/>
    <mergeCell ref="E88:E91"/>
    <mergeCell ref="F80:F83"/>
    <mergeCell ref="A84:A87"/>
    <mergeCell ref="B84:B87"/>
    <mergeCell ref="C84:C87"/>
    <mergeCell ref="D84:D87"/>
    <mergeCell ref="E84:E87"/>
    <mergeCell ref="F84:F87"/>
    <mergeCell ref="A80:A83"/>
    <mergeCell ref="B80:B83"/>
    <mergeCell ref="C80:C83"/>
    <mergeCell ref="D80:D83"/>
    <mergeCell ref="E80:E83"/>
    <mergeCell ref="F72:F75"/>
    <mergeCell ref="A76:A79"/>
    <mergeCell ref="B76:B79"/>
    <mergeCell ref="C76:C79"/>
    <mergeCell ref="D76:D79"/>
    <mergeCell ref="E76:E79"/>
    <mergeCell ref="F76:F79"/>
    <mergeCell ref="A72:A75"/>
    <mergeCell ref="B72:B75"/>
    <mergeCell ref="C72:C75"/>
    <mergeCell ref="D72:D75"/>
    <mergeCell ref="E72:E75"/>
    <mergeCell ref="F64:F67"/>
    <mergeCell ref="A68:A71"/>
    <mergeCell ref="B68:B71"/>
    <mergeCell ref="C68:C71"/>
    <mergeCell ref="D68:D71"/>
    <mergeCell ref="E68:E71"/>
    <mergeCell ref="F68:F71"/>
    <mergeCell ref="A64:A67"/>
    <mergeCell ref="B64:B67"/>
    <mergeCell ref="C64:C67"/>
    <mergeCell ref="D64:D67"/>
    <mergeCell ref="E64:E67"/>
    <mergeCell ref="F56:F59"/>
    <mergeCell ref="A60:A63"/>
    <mergeCell ref="B60:B63"/>
    <mergeCell ref="C60:C63"/>
    <mergeCell ref="D60:D63"/>
    <mergeCell ref="E60:E63"/>
    <mergeCell ref="F60:F63"/>
    <mergeCell ref="A56:A59"/>
    <mergeCell ref="B56:B59"/>
    <mergeCell ref="C56:C59"/>
    <mergeCell ref="D56:D59"/>
    <mergeCell ref="E56:E59"/>
    <mergeCell ref="F48:F51"/>
    <mergeCell ref="A52:A55"/>
    <mergeCell ref="B52:B55"/>
    <mergeCell ref="C52:C55"/>
    <mergeCell ref="D52:D55"/>
    <mergeCell ref="E52:E55"/>
    <mergeCell ref="F52:F55"/>
    <mergeCell ref="A48:A51"/>
    <mergeCell ref="B48:B51"/>
    <mergeCell ref="C48:C51"/>
    <mergeCell ref="D48:D51"/>
    <mergeCell ref="E48:E51"/>
    <mergeCell ref="F40:F43"/>
    <mergeCell ref="A44:A47"/>
    <mergeCell ref="B44:B47"/>
    <mergeCell ref="C44:C47"/>
    <mergeCell ref="D44:D47"/>
    <mergeCell ref="E44:E47"/>
    <mergeCell ref="F44:F47"/>
    <mergeCell ref="A40:A43"/>
    <mergeCell ref="B40:B43"/>
    <mergeCell ref="C40:C43"/>
    <mergeCell ref="D40:D43"/>
    <mergeCell ref="E40:E43"/>
    <mergeCell ref="F32:F35"/>
    <mergeCell ref="A36:A39"/>
    <mergeCell ref="B36:B39"/>
    <mergeCell ref="C36:C39"/>
    <mergeCell ref="D36:D39"/>
    <mergeCell ref="E36:E39"/>
    <mergeCell ref="F36:F39"/>
    <mergeCell ref="A32:A35"/>
    <mergeCell ref="B32:B35"/>
    <mergeCell ref="C32:C35"/>
    <mergeCell ref="D32:D35"/>
    <mergeCell ref="E32:E35"/>
    <mergeCell ref="F24:F27"/>
    <mergeCell ref="A28:A31"/>
    <mergeCell ref="B28:B31"/>
    <mergeCell ref="C28:C31"/>
    <mergeCell ref="D28:D31"/>
    <mergeCell ref="E28:E31"/>
    <mergeCell ref="F28:F31"/>
    <mergeCell ref="A24:A27"/>
    <mergeCell ref="B24:B27"/>
    <mergeCell ref="C24:C27"/>
    <mergeCell ref="D24:D27"/>
    <mergeCell ref="E24:E27"/>
    <mergeCell ref="F16:F19"/>
    <mergeCell ref="A20:A23"/>
    <mergeCell ref="B20:B23"/>
    <mergeCell ref="C20:C23"/>
    <mergeCell ref="D20:D23"/>
    <mergeCell ref="E20:E23"/>
    <mergeCell ref="F20:F23"/>
    <mergeCell ref="A16:A19"/>
    <mergeCell ref="B16:B19"/>
    <mergeCell ref="C16:C19"/>
    <mergeCell ref="D16:D19"/>
    <mergeCell ref="E16:E19"/>
    <mergeCell ref="F8:F11"/>
    <mergeCell ref="A12:A15"/>
    <mergeCell ref="B12:B15"/>
    <mergeCell ref="C12:C15"/>
    <mergeCell ref="D12:D15"/>
    <mergeCell ref="E12:E15"/>
    <mergeCell ref="F12:F15"/>
    <mergeCell ref="A8:A11"/>
    <mergeCell ref="B8:B11"/>
    <mergeCell ref="C8:C11"/>
    <mergeCell ref="D8:D11"/>
    <mergeCell ref="E8:E11"/>
    <mergeCell ref="A1:F1"/>
    <mergeCell ref="A2:F2"/>
    <mergeCell ref="B3:F3"/>
    <mergeCell ref="A5:A6"/>
    <mergeCell ref="B5:B6"/>
    <mergeCell ref="C5:C6"/>
    <mergeCell ref="D5:D6"/>
    <mergeCell ref="E5:E6"/>
    <mergeCell ref="F5:F6"/>
  </mergeCells>
  <pageMargins left="0.74803149606299213" right="0.35433070866141736" top="0.78740157480314965" bottom="0.98425196850393704" header="0.51181102362204722" footer="0.51181102362204722"/>
  <pageSetup paperSize="9" orientation="portrait" verticalDpi="0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 caval</vt:lpstr>
      <vt:lpstr>'SH caval'!Заголовки_для_печати</vt:lpstr>
    </vt:vector>
  </TitlesOfParts>
  <Company>KrotySOFT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T.A.H.G. GRIG LLC 1</dc:creator>
  <cp:lastModifiedBy>T.A.H.G. GRIG LLC 1</cp:lastModifiedBy>
  <dcterms:created xsi:type="dcterms:W3CDTF">2019-09-22T16:38:36Z</dcterms:created>
  <dcterms:modified xsi:type="dcterms:W3CDTF">2019-09-22T16:41:13Z</dcterms:modified>
</cp:coreProperties>
</file>